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23400" windowHeight="9765" firstSheet="4" activeTab="4"/>
  </bookViews>
  <sheets>
    <sheet name="Культурно-д работа" sheetId="1" r:id="rId1"/>
    <sheet name="Музыкальное обр" sheetId="2" r:id="rId2"/>
    <sheet name="Педагогика и психология" sheetId="3" r:id="rId3"/>
    <sheet name="Соц педагогика и самопозн" sheetId="4" r:id="rId4"/>
    <sheet name="Дефектология" sheetId="5" r:id="rId5"/>
    <sheet name="Дошк обуч" sheetId="7" r:id="rId6"/>
    <sheet name="Педаг и метод нач обуч" sheetId="8" r:id="rId7"/>
    <sheet name="Физ культура и спорт" sheetId="9" r:id="rId8"/>
    <sheet name="Нач военная подготовка" sheetId="10" r:id="rId9"/>
  </sheets>
  <calcPr calcId="145621"/>
</workbook>
</file>

<file path=xl/calcChain.xml><?xml version="1.0" encoding="utf-8"?>
<calcChain xmlns="http://schemas.openxmlformats.org/spreadsheetml/2006/main">
  <c r="E583" i="10" l="1"/>
  <c r="E584" i="10"/>
  <c r="E585" i="10"/>
  <c r="E579" i="10"/>
  <c r="E580" i="10"/>
  <c r="E581" i="10"/>
  <c r="E578" i="10"/>
  <c r="D579" i="10"/>
  <c r="D580" i="10"/>
  <c r="D581" i="10"/>
  <c r="D583" i="10"/>
  <c r="D584" i="10"/>
  <c r="D585" i="10"/>
  <c r="D578" i="10"/>
  <c r="D524" i="10"/>
  <c r="D522" i="10"/>
  <c r="E511" i="10"/>
  <c r="E512" i="10"/>
  <c r="E513" i="10"/>
  <c r="E510" i="10"/>
  <c r="D511" i="10"/>
  <c r="D512" i="10"/>
  <c r="D513" i="10"/>
  <c r="D510" i="10"/>
  <c r="D504" i="10"/>
  <c r="D505" i="10"/>
  <c r="D506" i="10"/>
  <c r="D503" i="10"/>
  <c r="D492" i="10"/>
  <c r="D491" i="10"/>
  <c r="D490" i="10"/>
  <c r="D489" i="10"/>
  <c r="D484" i="10"/>
  <c r="D485" i="10"/>
  <c r="D483" i="10"/>
  <c r="D478" i="10"/>
  <c r="D477" i="10"/>
  <c r="C472" i="10"/>
  <c r="C471" i="10"/>
  <c r="C470" i="10"/>
  <c r="C469" i="10"/>
  <c r="D468" i="10"/>
  <c r="C468" i="10"/>
  <c r="C467" i="10"/>
  <c r="C466" i="10"/>
  <c r="C465" i="10"/>
  <c r="C464" i="10"/>
  <c r="D463" i="10"/>
  <c r="C463" i="10"/>
  <c r="C459" i="10"/>
  <c r="C458" i="10"/>
  <c r="C457" i="10"/>
  <c r="C456" i="10"/>
  <c r="D455" i="10"/>
  <c r="C455" i="10"/>
  <c r="C454" i="10"/>
  <c r="C453" i="10"/>
  <c r="C452" i="10"/>
  <c r="C451" i="10"/>
  <c r="D450" i="10"/>
  <c r="C450" i="10"/>
  <c r="C446" i="10"/>
  <c r="C445" i="10"/>
  <c r="C444" i="10"/>
  <c r="C443" i="10"/>
  <c r="D442" i="10"/>
  <c r="C442" i="10"/>
  <c r="C441" i="10"/>
  <c r="C440" i="10"/>
  <c r="C439" i="10"/>
  <c r="C438" i="10"/>
  <c r="D437" i="10"/>
  <c r="C437" i="10"/>
  <c r="C433" i="10"/>
  <c r="C432" i="10"/>
  <c r="C431" i="10"/>
  <c r="C430" i="10"/>
  <c r="D429" i="10"/>
  <c r="C429" i="10"/>
  <c r="C428" i="10"/>
  <c r="C427" i="10"/>
  <c r="C426" i="10"/>
  <c r="C425" i="10"/>
  <c r="D424" i="10"/>
  <c r="C424" i="10"/>
  <c r="C420" i="10"/>
  <c r="C419" i="10"/>
  <c r="C418" i="10"/>
  <c r="C417" i="10"/>
  <c r="D416" i="10"/>
  <c r="C416" i="10"/>
  <c r="C415" i="10"/>
  <c r="C414" i="10"/>
  <c r="C413" i="10"/>
  <c r="C412" i="10"/>
  <c r="D411" i="10"/>
  <c r="C411" i="10"/>
  <c r="C407" i="10"/>
  <c r="C406" i="10"/>
  <c r="C405" i="10"/>
  <c r="C404" i="10"/>
  <c r="D403" i="10"/>
  <c r="C403" i="10"/>
  <c r="C402" i="10"/>
  <c r="C401" i="10"/>
  <c r="C400" i="10"/>
  <c r="C399" i="10"/>
  <c r="D398" i="10"/>
  <c r="C398" i="10"/>
  <c r="C394" i="10"/>
  <c r="C393" i="10"/>
  <c r="C392" i="10"/>
  <c r="C391" i="10"/>
  <c r="D390" i="10"/>
  <c r="C390" i="10"/>
  <c r="C389" i="10"/>
  <c r="C388" i="10"/>
  <c r="C387" i="10"/>
  <c r="C386" i="10"/>
  <c r="D385" i="10"/>
  <c r="C385" i="10"/>
  <c r="C381" i="10"/>
  <c r="C380" i="10"/>
  <c r="C379" i="10"/>
  <c r="C378" i="10"/>
  <c r="D377" i="10"/>
  <c r="C377" i="10"/>
  <c r="C376" i="10"/>
  <c r="C375" i="10"/>
  <c r="C374" i="10"/>
  <c r="C373" i="10"/>
  <c r="D372" i="10"/>
  <c r="C372" i="10"/>
  <c r="C368" i="10"/>
  <c r="C367" i="10"/>
  <c r="C366" i="10"/>
  <c r="C365" i="10"/>
  <c r="D364" i="10"/>
  <c r="C364" i="10"/>
  <c r="C363" i="10"/>
  <c r="C362" i="10"/>
  <c r="C361" i="10"/>
  <c r="C360" i="10"/>
  <c r="D359" i="10"/>
  <c r="C359" i="10"/>
  <c r="C355" i="10"/>
  <c r="C354" i="10"/>
  <c r="C353" i="10"/>
  <c r="C352" i="10"/>
  <c r="D351" i="10"/>
  <c r="C351" i="10"/>
  <c r="C350" i="10"/>
  <c r="C349" i="10"/>
  <c r="C348" i="10"/>
  <c r="C347" i="10"/>
  <c r="D346" i="10"/>
  <c r="C346" i="10"/>
  <c r="C342" i="10"/>
  <c r="C341" i="10"/>
  <c r="C340" i="10"/>
  <c r="C339" i="10"/>
  <c r="D338" i="10"/>
  <c r="C338" i="10"/>
  <c r="C337" i="10"/>
  <c r="C336" i="10"/>
  <c r="C335" i="10"/>
  <c r="C334" i="10"/>
  <c r="D333" i="10"/>
  <c r="C333" i="10"/>
  <c r="C329" i="10"/>
  <c r="C328" i="10"/>
  <c r="C327" i="10"/>
  <c r="C326" i="10"/>
  <c r="D325" i="10"/>
  <c r="C325" i="10"/>
  <c r="C324" i="10"/>
  <c r="C323" i="10"/>
  <c r="C322" i="10"/>
  <c r="C321" i="10"/>
  <c r="D320" i="10"/>
  <c r="C320" i="10"/>
  <c r="C316" i="10"/>
  <c r="C315" i="10"/>
  <c r="C314" i="10"/>
  <c r="C313" i="10"/>
  <c r="D312" i="10"/>
  <c r="C312" i="10"/>
  <c r="C311" i="10"/>
  <c r="C310" i="10"/>
  <c r="C309" i="10"/>
  <c r="C308" i="10"/>
  <c r="D307" i="10"/>
  <c r="C307" i="10"/>
  <c r="C303" i="10"/>
  <c r="C302" i="10"/>
  <c r="C301" i="10"/>
  <c r="C300" i="10"/>
  <c r="D299" i="10"/>
  <c r="C299" i="10"/>
  <c r="C298" i="10"/>
  <c r="C297" i="10"/>
  <c r="C296" i="10"/>
  <c r="C295" i="10"/>
  <c r="D294" i="10"/>
  <c r="C294" i="10"/>
  <c r="C290" i="10"/>
  <c r="C289" i="10"/>
  <c r="C288" i="10"/>
  <c r="C287" i="10"/>
  <c r="D286" i="10"/>
  <c r="C286" i="10"/>
  <c r="C285" i="10"/>
  <c r="C284" i="10"/>
  <c r="C283" i="10"/>
  <c r="C282" i="10"/>
  <c r="D281" i="10"/>
  <c r="C281" i="10"/>
  <c r="C277" i="10"/>
  <c r="C276" i="10"/>
  <c r="C275" i="10"/>
  <c r="C274" i="10"/>
  <c r="D273" i="10"/>
  <c r="C273" i="10"/>
  <c r="C272" i="10"/>
  <c r="C271" i="10"/>
  <c r="C270" i="10"/>
  <c r="C269" i="10"/>
  <c r="D268" i="10"/>
  <c r="C268" i="10"/>
  <c r="C264" i="10"/>
  <c r="C263" i="10"/>
  <c r="C262" i="10"/>
  <c r="C261" i="10"/>
  <c r="D260" i="10"/>
  <c r="C260" i="10"/>
  <c r="C259" i="10"/>
  <c r="C258" i="10"/>
  <c r="C257" i="10"/>
  <c r="C256" i="10"/>
  <c r="D255" i="10"/>
  <c r="C255" i="10"/>
  <c r="C251" i="10"/>
  <c r="C250" i="10"/>
  <c r="C249" i="10"/>
  <c r="C248" i="10"/>
  <c r="D247" i="10"/>
  <c r="C247" i="10"/>
  <c r="C246" i="10"/>
  <c r="C245" i="10"/>
  <c r="C244" i="10"/>
  <c r="C243" i="10"/>
  <c r="D242" i="10"/>
  <c r="C242" i="10"/>
  <c r="C238" i="10"/>
  <c r="C237" i="10"/>
  <c r="C236" i="10"/>
  <c r="C235" i="10"/>
  <c r="D234" i="10"/>
  <c r="C234" i="10"/>
  <c r="C233" i="10"/>
  <c r="C232" i="10"/>
  <c r="C231" i="10"/>
  <c r="C230" i="10"/>
  <c r="D229" i="10"/>
  <c r="C229" i="10"/>
  <c r="C225" i="10"/>
  <c r="C224" i="10"/>
  <c r="C223" i="10"/>
  <c r="C222" i="10"/>
  <c r="D221" i="10"/>
  <c r="C221" i="10"/>
  <c r="C220" i="10"/>
  <c r="C219" i="10"/>
  <c r="C218" i="10"/>
  <c r="C217" i="10"/>
  <c r="D216" i="10"/>
  <c r="C216" i="10"/>
  <c r="C212" i="10"/>
  <c r="C211" i="10"/>
  <c r="C210" i="10"/>
  <c r="C209" i="10"/>
  <c r="D208" i="10"/>
  <c r="C208" i="10"/>
  <c r="C207" i="10"/>
  <c r="C206" i="10"/>
  <c r="C205" i="10"/>
  <c r="C204" i="10"/>
  <c r="D203" i="10"/>
  <c r="C203" i="10"/>
  <c r="C199" i="10"/>
  <c r="C198" i="10"/>
  <c r="C197" i="10"/>
  <c r="C196" i="10"/>
  <c r="D195" i="10"/>
  <c r="C195" i="10"/>
  <c r="C194" i="10"/>
  <c r="C193" i="10"/>
  <c r="C192" i="10"/>
  <c r="C191" i="10"/>
  <c r="D190" i="10"/>
  <c r="C190" i="10"/>
  <c r="C186" i="10"/>
  <c r="C185" i="10"/>
  <c r="C184" i="10"/>
  <c r="C183" i="10"/>
  <c r="D182" i="10"/>
  <c r="C182" i="10"/>
  <c r="C181" i="10"/>
  <c r="C180" i="10"/>
  <c r="C179" i="10"/>
  <c r="C178" i="10"/>
  <c r="D177" i="10"/>
  <c r="C177" i="10"/>
  <c r="C173" i="10"/>
  <c r="C172" i="10"/>
  <c r="C171" i="10"/>
  <c r="C170" i="10"/>
  <c r="D169" i="10"/>
  <c r="C169" i="10"/>
  <c r="C168" i="10"/>
  <c r="C167" i="10"/>
  <c r="C166" i="10"/>
  <c r="C165" i="10"/>
  <c r="D164" i="10"/>
  <c r="C164" i="10"/>
  <c r="C160" i="10"/>
  <c r="C159" i="10"/>
  <c r="C158" i="10"/>
  <c r="C157" i="10"/>
  <c r="D156" i="10"/>
  <c r="C156" i="10"/>
  <c r="C155" i="10"/>
  <c r="C154" i="10"/>
  <c r="C153" i="10"/>
  <c r="C152" i="10"/>
  <c r="D151" i="10"/>
  <c r="C151" i="10"/>
  <c r="C147" i="10"/>
  <c r="C146" i="10"/>
  <c r="C145" i="10"/>
  <c r="C144" i="10"/>
  <c r="D143" i="10"/>
  <c r="C143" i="10"/>
  <c r="C142" i="10"/>
  <c r="C141" i="10"/>
  <c r="C140" i="10"/>
  <c r="C139" i="10"/>
  <c r="D138" i="10"/>
  <c r="C138" i="10"/>
  <c r="C134" i="10"/>
  <c r="C133" i="10"/>
  <c r="C132" i="10"/>
  <c r="C131" i="10"/>
  <c r="D130" i="10"/>
  <c r="C130" i="10"/>
  <c r="C129" i="10"/>
  <c r="C128" i="10"/>
  <c r="C127" i="10"/>
  <c r="C126" i="10"/>
  <c r="D125" i="10"/>
  <c r="C125" i="10"/>
  <c r="C121" i="10"/>
  <c r="C120" i="10"/>
  <c r="C119" i="10"/>
  <c r="C118" i="10"/>
  <c r="D117" i="10"/>
  <c r="C117" i="10"/>
  <c r="C116" i="10"/>
  <c r="C115" i="10"/>
  <c r="C114" i="10"/>
  <c r="C113" i="10"/>
  <c r="D112" i="10"/>
  <c r="C112" i="10"/>
  <c r="C108" i="10"/>
  <c r="C107" i="10"/>
  <c r="C106" i="10"/>
  <c r="C105" i="10"/>
  <c r="D104" i="10"/>
  <c r="C104" i="10"/>
  <c r="C103" i="10"/>
  <c r="C102" i="10"/>
  <c r="C101" i="10"/>
  <c r="C100" i="10"/>
  <c r="D99" i="10"/>
  <c r="C99" i="10"/>
  <c r="C95" i="10"/>
  <c r="C94" i="10"/>
  <c r="C93" i="10"/>
  <c r="C92" i="10"/>
  <c r="D91" i="10"/>
  <c r="C91" i="10"/>
  <c r="C90" i="10"/>
  <c r="C89" i="10"/>
  <c r="C88" i="10"/>
  <c r="C87" i="10"/>
  <c r="D86" i="10"/>
  <c r="C86" i="10"/>
  <c r="C82" i="10"/>
  <c r="C81" i="10"/>
  <c r="C80" i="10"/>
  <c r="C79" i="10"/>
  <c r="D78" i="10"/>
  <c r="C78" i="10"/>
  <c r="C77" i="10"/>
  <c r="C76" i="10"/>
  <c r="C75" i="10"/>
  <c r="C74" i="10"/>
  <c r="D73" i="10"/>
  <c r="C73" i="10"/>
  <c r="C69" i="10"/>
  <c r="C68" i="10"/>
  <c r="C67" i="10"/>
  <c r="C66" i="10"/>
  <c r="D65" i="10"/>
  <c r="C65" i="10"/>
  <c r="C64" i="10"/>
  <c r="C63" i="10"/>
  <c r="C62" i="10"/>
  <c r="C61" i="10"/>
  <c r="D60" i="10"/>
  <c r="C60" i="10"/>
  <c r="C56" i="10"/>
  <c r="C55" i="10"/>
  <c r="C54" i="10"/>
  <c r="C53" i="10"/>
  <c r="D52" i="10"/>
  <c r="C52" i="10"/>
  <c r="C51" i="10"/>
  <c r="C50" i="10"/>
  <c r="C49" i="10"/>
  <c r="C48" i="10"/>
  <c r="D47" i="10"/>
  <c r="C47" i="10"/>
  <c r="D39" i="10"/>
  <c r="D34" i="10"/>
  <c r="C35" i="10"/>
  <c r="C36" i="10"/>
  <c r="C37" i="10"/>
  <c r="C38" i="10"/>
  <c r="C39" i="10"/>
  <c r="C40" i="10"/>
  <c r="C41" i="10"/>
  <c r="C42" i="10"/>
  <c r="C43" i="10"/>
  <c r="C34" i="10"/>
  <c r="D26" i="10"/>
  <c r="D21" i="10"/>
  <c r="C22" i="10"/>
  <c r="C23" i="10"/>
  <c r="C24" i="10"/>
  <c r="C25" i="10"/>
  <c r="C26" i="10"/>
  <c r="C27" i="10"/>
  <c r="C28" i="10"/>
  <c r="C29" i="10"/>
  <c r="C30" i="10"/>
  <c r="C21" i="10"/>
  <c r="D594" i="4" l="1"/>
  <c r="E574" i="4"/>
  <c r="E575" i="4"/>
  <c r="E576" i="4"/>
  <c r="E578" i="4"/>
  <c r="E579" i="4"/>
  <c r="E580" i="4"/>
  <c r="E581" i="4"/>
  <c r="E573" i="4"/>
  <c r="D574" i="4"/>
  <c r="D575" i="4"/>
  <c r="D576" i="4"/>
  <c r="D578" i="4"/>
  <c r="D579" i="4"/>
  <c r="D580" i="4"/>
  <c r="D581" i="4"/>
  <c r="D573" i="4"/>
  <c r="D548" i="4"/>
  <c r="D505" i="4"/>
  <c r="D506" i="4"/>
  <c r="D507" i="4"/>
  <c r="D508" i="4"/>
  <c r="D504" i="4"/>
  <c r="E505" i="4"/>
  <c r="C471" i="4"/>
  <c r="C470" i="4"/>
  <c r="C469" i="4"/>
  <c r="C468" i="4"/>
  <c r="D467" i="4"/>
  <c r="C467" i="4"/>
  <c r="C466" i="4"/>
  <c r="C465" i="4"/>
  <c r="C464" i="4"/>
  <c r="C463" i="4"/>
  <c r="D462" i="4"/>
  <c r="C462" i="4"/>
  <c r="C458" i="4"/>
  <c r="C457" i="4"/>
  <c r="C456" i="4"/>
  <c r="C455" i="4"/>
  <c r="D454" i="4"/>
  <c r="C454" i="4"/>
  <c r="C453" i="4"/>
  <c r="C452" i="4"/>
  <c r="C451" i="4"/>
  <c r="C450" i="4"/>
  <c r="D449" i="4"/>
  <c r="C449" i="4"/>
  <c r="C445" i="4"/>
  <c r="C444" i="4"/>
  <c r="C443" i="4"/>
  <c r="C442" i="4"/>
  <c r="D441" i="4"/>
  <c r="C441" i="4"/>
  <c r="C440" i="4"/>
  <c r="C439" i="4"/>
  <c r="C438" i="4"/>
  <c r="C437" i="4"/>
  <c r="D436" i="4"/>
  <c r="C436" i="4"/>
  <c r="C432" i="4"/>
  <c r="C431" i="4"/>
  <c r="C430" i="4"/>
  <c r="C429" i="4"/>
  <c r="D428" i="4"/>
  <c r="C428" i="4"/>
  <c r="C427" i="4"/>
  <c r="C426" i="4"/>
  <c r="C425" i="4"/>
  <c r="C424" i="4"/>
  <c r="D423" i="4"/>
  <c r="C423" i="4"/>
  <c r="C419" i="4"/>
  <c r="C418" i="4"/>
  <c r="C417" i="4"/>
  <c r="C416" i="4"/>
  <c r="D415" i="4"/>
  <c r="C415" i="4"/>
  <c r="C414" i="4"/>
  <c r="C413" i="4"/>
  <c r="C412" i="4"/>
  <c r="C411" i="4"/>
  <c r="D410" i="4"/>
  <c r="C410" i="4"/>
  <c r="C406" i="4"/>
  <c r="C405" i="4"/>
  <c r="C404" i="4"/>
  <c r="C403" i="4"/>
  <c r="D402" i="4"/>
  <c r="C402" i="4"/>
  <c r="C401" i="4"/>
  <c r="C400" i="4"/>
  <c r="C399" i="4"/>
  <c r="C398" i="4"/>
  <c r="D397" i="4"/>
  <c r="C397" i="4"/>
  <c r="C393" i="4"/>
  <c r="C392" i="4"/>
  <c r="C391" i="4"/>
  <c r="C390" i="4"/>
  <c r="D389" i="4"/>
  <c r="C389" i="4"/>
  <c r="C388" i="4"/>
  <c r="C387" i="4"/>
  <c r="C386" i="4"/>
  <c r="C385" i="4"/>
  <c r="D384" i="4"/>
  <c r="C384" i="4"/>
  <c r="C380" i="4"/>
  <c r="C379" i="4"/>
  <c r="C378" i="4"/>
  <c r="C377" i="4"/>
  <c r="D376" i="4"/>
  <c r="C376" i="4"/>
  <c r="C375" i="4"/>
  <c r="C374" i="4"/>
  <c r="C373" i="4"/>
  <c r="C372" i="4"/>
  <c r="D371" i="4"/>
  <c r="C371" i="4"/>
  <c r="C367" i="4"/>
  <c r="C366" i="4"/>
  <c r="C365" i="4"/>
  <c r="C364" i="4"/>
  <c r="D363" i="4"/>
  <c r="C363" i="4"/>
  <c r="C362" i="4"/>
  <c r="C361" i="4"/>
  <c r="C360" i="4"/>
  <c r="C359" i="4"/>
  <c r="D358" i="4"/>
  <c r="C358" i="4"/>
  <c r="C354" i="4"/>
  <c r="C353" i="4"/>
  <c r="C352" i="4"/>
  <c r="C351" i="4"/>
  <c r="D350" i="4"/>
  <c r="C350" i="4"/>
  <c r="C349" i="4"/>
  <c r="C348" i="4"/>
  <c r="C347" i="4"/>
  <c r="C346" i="4"/>
  <c r="D345" i="4"/>
  <c r="C345" i="4"/>
  <c r="C341" i="4"/>
  <c r="C340" i="4"/>
  <c r="C339" i="4"/>
  <c r="C338" i="4"/>
  <c r="D337" i="4"/>
  <c r="C337" i="4"/>
  <c r="C336" i="4"/>
  <c r="C335" i="4"/>
  <c r="C334" i="4"/>
  <c r="C333" i="4"/>
  <c r="D332" i="4"/>
  <c r="C332" i="4"/>
  <c r="C328" i="4"/>
  <c r="C327" i="4"/>
  <c r="C326" i="4"/>
  <c r="C325" i="4"/>
  <c r="D324" i="4"/>
  <c r="C324" i="4"/>
  <c r="C323" i="4"/>
  <c r="C322" i="4"/>
  <c r="C321" i="4"/>
  <c r="C320" i="4"/>
  <c r="D319" i="4"/>
  <c r="C319" i="4"/>
  <c r="C315" i="4"/>
  <c r="C314" i="4"/>
  <c r="C313" i="4"/>
  <c r="C312" i="4"/>
  <c r="D311" i="4"/>
  <c r="C311" i="4"/>
  <c r="C310" i="4"/>
  <c r="C309" i="4"/>
  <c r="C308" i="4"/>
  <c r="C307" i="4"/>
  <c r="D306" i="4"/>
  <c r="C306" i="4"/>
  <c r="C302" i="4"/>
  <c r="C301" i="4"/>
  <c r="C300" i="4"/>
  <c r="C299" i="4"/>
  <c r="D298" i="4"/>
  <c r="C298" i="4"/>
  <c r="C297" i="4"/>
  <c r="C296" i="4"/>
  <c r="C295" i="4"/>
  <c r="C294" i="4"/>
  <c r="D293" i="4"/>
  <c r="C293" i="4"/>
  <c r="C289" i="4"/>
  <c r="C288" i="4"/>
  <c r="C287" i="4"/>
  <c r="C286" i="4"/>
  <c r="D285" i="4"/>
  <c r="C285" i="4"/>
  <c r="C284" i="4"/>
  <c r="C283" i="4"/>
  <c r="C282" i="4"/>
  <c r="C281" i="4"/>
  <c r="D280" i="4"/>
  <c r="C280" i="4"/>
  <c r="C276" i="4"/>
  <c r="C275" i="4"/>
  <c r="C274" i="4"/>
  <c r="C273" i="4"/>
  <c r="D272" i="4"/>
  <c r="C272" i="4"/>
  <c r="C271" i="4"/>
  <c r="C270" i="4"/>
  <c r="C269" i="4"/>
  <c r="C268" i="4"/>
  <c r="D267" i="4"/>
  <c r="C267" i="4"/>
  <c r="C263" i="4"/>
  <c r="C262" i="4"/>
  <c r="C261" i="4"/>
  <c r="C260" i="4"/>
  <c r="D259" i="4"/>
  <c r="C259" i="4"/>
  <c r="C258" i="4"/>
  <c r="C257" i="4"/>
  <c r="C256" i="4"/>
  <c r="C255" i="4"/>
  <c r="D254" i="4"/>
  <c r="C254" i="4"/>
  <c r="C250" i="4"/>
  <c r="C249" i="4"/>
  <c r="C248" i="4"/>
  <c r="C247" i="4"/>
  <c r="D246" i="4"/>
  <c r="C246" i="4"/>
  <c r="C245" i="4"/>
  <c r="C244" i="4"/>
  <c r="C243" i="4"/>
  <c r="C242" i="4"/>
  <c r="D241" i="4"/>
  <c r="C241" i="4"/>
  <c r="C237" i="4"/>
  <c r="C236" i="4"/>
  <c r="C235" i="4"/>
  <c r="C234" i="4"/>
  <c r="D233" i="4"/>
  <c r="C233" i="4"/>
  <c r="C232" i="4"/>
  <c r="C231" i="4"/>
  <c r="C230" i="4"/>
  <c r="C229" i="4"/>
  <c r="D228" i="4"/>
  <c r="C228" i="4"/>
  <c r="C224" i="4"/>
  <c r="C223" i="4"/>
  <c r="C222" i="4"/>
  <c r="C221" i="4"/>
  <c r="D220" i="4"/>
  <c r="C220" i="4"/>
  <c r="C219" i="4"/>
  <c r="C218" i="4"/>
  <c r="C217" i="4"/>
  <c r="C216" i="4"/>
  <c r="D215" i="4"/>
  <c r="C215" i="4"/>
  <c r="C211" i="4"/>
  <c r="C210" i="4"/>
  <c r="C209" i="4"/>
  <c r="C208" i="4"/>
  <c r="D207" i="4"/>
  <c r="C207" i="4"/>
  <c r="C206" i="4"/>
  <c r="C205" i="4"/>
  <c r="C204" i="4"/>
  <c r="C203" i="4"/>
  <c r="D202" i="4"/>
  <c r="C202" i="4"/>
  <c r="C198" i="4"/>
  <c r="C197" i="4"/>
  <c r="C196" i="4"/>
  <c r="C195" i="4"/>
  <c r="D194" i="4"/>
  <c r="C194" i="4"/>
  <c r="C193" i="4"/>
  <c r="C192" i="4"/>
  <c r="C191" i="4"/>
  <c r="C190" i="4"/>
  <c r="D189" i="4"/>
  <c r="C189" i="4"/>
  <c r="C185" i="4"/>
  <c r="C184" i="4"/>
  <c r="C183" i="4"/>
  <c r="C182" i="4"/>
  <c r="D181" i="4"/>
  <c r="C181" i="4"/>
  <c r="C180" i="4"/>
  <c r="C179" i="4"/>
  <c r="C178" i="4"/>
  <c r="C177" i="4"/>
  <c r="D176" i="4"/>
  <c r="C176" i="4"/>
  <c r="C172" i="4"/>
  <c r="C171" i="4"/>
  <c r="C170" i="4"/>
  <c r="C169" i="4"/>
  <c r="D168" i="4"/>
  <c r="C168" i="4"/>
  <c r="C167" i="4"/>
  <c r="C166" i="4"/>
  <c r="C165" i="4"/>
  <c r="C164" i="4"/>
  <c r="D163" i="4"/>
  <c r="C163" i="4"/>
  <c r="C159" i="4"/>
  <c r="C158" i="4"/>
  <c r="C157" i="4"/>
  <c r="C156" i="4"/>
  <c r="D155" i="4"/>
  <c r="C155" i="4"/>
  <c r="C154" i="4"/>
  <c r="C153" i="4"/>
  <c r="C152" i="4"/>
  <c r="C151" i="4"/>
  <c r="D150" i="4"/>
  <c r="C150" i="4"/>
  <c r="C146" i="4"/>
  <c r="C145" i="4"/>
  <c r="C144" i="4"/>
  <c r="C143" i="4"/>
  <c r="D142" i="4"/>
  <c r="C142" i="4"/>
  <c r="C141" i="4"/>
  <c r="C140" i="4"/>
  <c r="C139" i="4"/>
  <c r="C138" i="4"/>
  <c r="D137" i="4"/>
  <c r="C137" i="4"/>
  <c r="C133" i="4"/>
  <c r="C132" i="4"/>
  <c r="C131" i="4"/>
  <c r="C130" i="4"/>
  <c r="D129" i="4"/>
  <c r="C129" i="4"/>
  <c r="C128" i="4"/>
  <c r="C127" i="4"/>
  <c r="C126" i="4"/>
  <c r="C125" i="4"/>
  <c r="D124" i="4"/>
  <c r="C124" i="4"/>
  <c r="C120" i="4"/>
  <c r="C119" i="4"/>
  <c r="C118" i="4"/>
  <c r="C117" i="4"/>
  <c r="D116" i="4"/>
  <c r="C116" i="4"/>
  <c r="C115" i="4"/>
  <c r="C114" i="4"/>
  <c r="C113" i="4"/>
  <c r="C112" i="4"/>
  <c r="D111" i="4"/>
  <c r="C111" i="4"/>
  <c r="C107" i="4"/>
  <c r="C106" i="4"/>
  <c r="C105" i="4"/>
  <c r="C104" i="4"/>
  <c r="D103" i="4"/>
  <c r="C103" i="4"/>
  <c r="C102" i="4"/>
  <c r="C101" i="4"/>
  <c r="C100" i="4"/>
  <c r="C99" i="4"/>
  <c r="D98" i="4"/>
  <c r="C98" i="4"/>
  <c r="C94" i="4"/>
  <c r="C93" i="4"/>
  <c r="C92" i="4"/>
  <c r="C91" i="4"/>
  <c r="D90" i="4"/>
  <c r="C90" i="4"/>
  <c r="C89" i="4"/>
  <c r="C88" i="4"/>
  <c r="C87" i="4"/>
  <c r="C86" i="4"/>
  <c r="D85" i="4"/>
  <c r="C85" i="4"/>
  <c r="C81" i="4"/>
  <c r="C80" i="4"/>
  <c r="C79" i="4"/>
  <c r="C78" i="4"/>
  <c r="D77" i="4"/>
  <c r="C77" i="4"/>
  <c r="C76" i="4"/>
  <c r="C75" i="4"/>
  <c r="C74" i="4"/>
  <c r="C73" i="4"/>
  <c r="D72" i="4"/>
  <c r="C72" i="4"/>
  <c r="C68" i="4"/>
  <c r="C67" i="4"/>
  <c r="C66" i="4"/>
  <c r="C65" i="4"/>
  <c r="D64" i="4"/>
  <c r="C64" i="4"/>
  <c r="C63" i="4"/>
  <c r="C62" i="4"/>
  <c r="C61" i="4"/>
  <c r="C60" i="4"/>
  <c r="D59" i="4"/>
  <c r="C59" i="4"/>
  <c r="C55" i="4"/>
  <c r="C54" i="4"/>
  <c r="C53" i="4"/>
  <c r="C52" i="4"/>
  <c r="D51" i="4"/>
  <c r="C51" i="4"/>
  <c r="C50" i="4"/>
  <c r="C49" i="4"/>
  <c r="C48" i="4"/>
  <c r="C47" i="4"/>
  <c r="D46" i="4"/>
  <c r="C46" i="4"/>
  <c r="C42" i="4"/>
  <c r="C41" i="4"/>
  <c r="C40" i="4"/>
  <c r="C39" i="4"/>
  <c r="D38" i="4"/>
  <c r="C38" i="4"/>
  <c r="C37" i="4"/>
  <c r="C36" i="4"/>
  <c r="C35" i="4"/>
  <c r="C34" i="4"/>
  <c r="D33" i="4"/>
  <c r="C33" i="4"/>
  <c r="C29" i="4"/>
  <c r="C28" i="4"/>
  <c r="C27" i="4"/>
  <c r="C26" i="4"/>
  <c r="D25" i="4"/>
  <c r="C25" i="4"/>
  <c r="C24" i="4"/>
  <c r="C23" i="4"/>
  <c r="C22" i="4"/>
  <c r="C21" i="4"/>
  <c r="D20" i="4"/>
  <c r="C20" i="4"/>
  <c r="D11" i="4"/>
  <c r="D10" i="4"/>
  <c r="D580" i="2"/>
  <c r="D579" i="2"/>
  <c r="D574" i="2"/>
  <c r="D575" i="2"/>
  <c r="D576" i="2"/>
  <c r="D573" i="2"/>
  <c r="D558" i="2"/>
  <c r="D548" i="2"/>
  <c r="D547" i="2"/>
  <c r="D506" i="2"/>
  <c r="D508" i="2"/>
  <c r="D546" i="1" l="1"/>
  <c r="D556" i="1"/>
</calcChain>
</file>

<file path=xl/sharedStrings.xml><?xml version="1.0" encoding="utf-8"?>
<sst xmlns="http://schemas.openxmlformats.org/spreadsheetml/2006/main" count="6496" uniqueCount="213">
  <si>
    <t>Всего опросили: 4</t>
  </si>
  <si>
    <t>1) Специальность выпускника СКГУ, работающего в Вашей организации</t>
  </si>
  <si>
    <t>N</t>
  </si>
  <si>
    <t>Ответ</t>
  </si>
  <si>
    <t>Количество выбравших вариант ответа</t>
  </si>
  <si>
    <t>Процент выбравших вариант ответа</t>
  </si>
  <si>
    <t>2) Год окончания СКГУ</t>
  </si>
  <si>
    <t>3) Работает по специальности</t>
  </si>
  <si>
    <t>да</t>
  </si>
  <si>
    <t>нет</t>
  </si>
  <si>
    <t>4) Уровень профессиональных знаний</t>
  </si>
  <si>
    <t>Важность</t>
  </si>
  <si>
    <t>Процент</t>
  </si>
  <si>
    <t>Cредний балл</t>
  </si>
  <si>
    <t>Важность 5</t>
  </si>
  <si>
    <t>Важность 4</t>
  </si>
  <si>
    <t>Важность 3</t>
  </si>
  <si>
    <t>Важность 2</t>
  </si>
  <si>
    <t>Важность 1</t>
  </si>
  <si>
    <t>Удовлетворенность 5</t>
  </si>
  <si>
    <t>Удовлетворенность 4</t>
  </si>
  <si>
    <t>Удовлетворенность 3</t>
  </si>
  <si>
    <t>Удовлетворенность 2</t>
  </si>
  <si>
    <t>Удовлетворенность 1</t>
  </si>
  <si>
    <t>5) Профессиональные умения и навыки</t>
  </si>
  <si>
    <t>6) Владение государственным языком</t>
  </si>
  <si>
    <t>7) Владение иностранным языком</t>
  </si>
  <si>
    <t>8) Уровень социальных и гуманитарных знаний</t>
  </si>
  <si>
    <t>9) Умение применять основы законодательства</t>
  </si>
  <si>
    <t>10) Умение адекватно ориентироваться в социальных ситуациях</t>
  </si>
  <si>
    <t>11) Социальная ответственность за свои результаты труда</t>
  </si>
  <si>
    <t>12) Знание социально-этических ценностей</t>
  </si>
  <si>
    <t>13) Соблюдение норм деловой этики</t>
  </si>
  <si>
    <t>14) Знание традиций и культур народов Казахстана</t>
  </si>
  <si>
    <t>15) Проявление толерантности</t>
  </si>
  <si>
    <t>16) Знание о формировании здорового образа жизни</t>
  </si>
  <si>
    <t>17) Готовность к здоровому образу жизни</t>
  </si>
  <si>
    <t>18) Коммуникативность, умение общаться с людьми</t>
  </si>
  <si>
    <t>19) Способность находить компромиссы, разрешать конфликты</t>
  </si>
  <si>
    <t>20) Способность работать в команде</t>
  </si>
  <si>
    <t>21) Владение IT-технологиями в профессиональной деятельности</t>
  </si>
  <si>
    <t>22) Способность быстро ориентироваться в информации и процессах</t>
  </si>
  <si>
    <t>23) Гибкость и мобильность в профессиональной деятельности</t>
  </si>
  <si>
    <t>24) Умение представлять свои идеи и решения проблем</t>
  </si>
  <si>
    <t>25) Навыки приобретения новых знаний</t>
  </si>
  <si>
    <t>26) Стремление к профессиональному и личностному росту</t>
  </si>
  <si>
    <t>27) Всестороннее развитие</t>
  </si>
  <si>
    <t>28) Инициативность и творческий подход к делу</t>
  </si>
  <si>
    <t>29) Дисциплинированность, исполнительность</t>
  </si>
  <si>
    <t>30) Навыки саморазвития</t>
  </si>
  <si>
    <t>31) Способность критически мыслить</t>
  </si>
  <si>
    <t>32) Уровень экономических знаний</t>
  </si>
  <si>
    <t>33) Понимание основ государственного регулирования экономики</t>
  </si>
  <si>
    <t>34) Способность принимать решения в профессиональной сфере</t>
  </si>
  <si>
    <t>35) Способность разрабатывать управленческие решения</t>
  </si>
  <si>
    <t>36) Навыки принимать решения в условиях неопределенности и риска</t>
  </si>
  <si>
    <t>37) Способность к системному анализу современных проблем</t>
  </si>
  <si>
    <t>38) Знание основ ТБ и ОБЖ</t>
  </si>
  <si>
    <t>39) Насколько быстро выпускник СКГУ им. М. Козыбаева приступил к работе в Вашей организации?</t>
  </si>
  <si>
    <t>не сразу, т.к. нуждался в дополнительном обучении на рабочем месте</t>
  </si>
  <si>
    <t>почти сразу начал полноценно работать</t>
  </si>
  <si>
    <t>сразу приступил к работе без каких-либо затруднений</t>
  </si>
  <si>
    <t>затрудняюсь ответить</t>
  </si>
  <si>
    <t>40) Как Вы оцениваете уровень теоретических знаний и навыков выпускника СКГУ им. М. Козыбаева в процентном соотношении к требуемому уровню?</t>
  </si>
  <si>
    <t>41) Как Вы оцениваете уровень практических знаний и навыков выпускника СКГУ им. М. Козыбаева в процентном соотношении к требуемому уровню?</t>
  </si>
  <si>
    <t>42) Оцените в целом уровень подготовки выпускника СКГУ им. М. Козыбаева</t>
  </si>
  <si>
    <t>Очень высокий</t>
  </si>
  <si>
    <t>Высокий</t>
  </si>
  <si>
    <t>Средний</t>
  </si>
  <si>
    <t>Низкий</t>
  </si>
  <si>
    <t>43) Перечислите профессиональные знания или компетенции, которых, на Ваш взгляд, не хватает выпускнику:</t>
  </si>
  <si>
    <t>44) Какими критериями Вы руководствуетесь при приеме на работу выпускников конкретного вуза?</t>
  </si>
  <si>
    <t>Доля варианта ответа в общем количестве ответов, %</t>
  </si>
  <si>
    <t>престиж (имидж) вуза</t>
  </si>
  <si>
    <t>подготовка специалистов требуемого профиля</t>
  </si>
  <si>
    <t>долгосрочный характер взаимоотношений с вузом</t>
  </si>
  <si>
    <t>уровень профессиональной подготовки</t>
  </si>
  <si>
    <t>другое (напишите)</t>
  </si>
  <si>
    <t>45) Если на предыдущий вопрос вы выбрали ответ "Другое", напишите</t>
  </si>
  <si>
    <t>46) Отдаете ли Вы предпочтение при приеме на работу выпускникам СКГУ им. М. Козыбаева?</t>
  </si>
  <si>
    <t>Да</t>
  </si>
  <si>
    <t>Нет, предпочитаю выпускников других вузов</t>
  </si>
  <si>
    <t>Вуз не имеет значения</t>
  </si>
  <si>
    <t>47) Рекомендуете ли Вы другим работодателям брать на работу выпускников СКГУ им. М. Козыбаева?</t>
  </si>
  <si>
    <t>Нет</t>
  </si>
  <si>
    <t>Не обращались к Вам за рекомендацией</t>
  </si>
  <si>
    <t>48) Обязательно ли выпускник вуза должен иметь опыт практической работы, прежде чем он придет устраиваться на работу в Вашу организацию?</t>
  </si>
  <si>
    <t>достаточно преддипломной практики в любой организации</t>
  </si>
  <si>
    <t>необходимо прохождение преддипломной практики только в Вашей организации</t>
  </si>
  <si>
    <t>необходим опыт работы по специальности не менее года</t>
  </si>
  <si>
    <t>нет, не обязательно</t>
  </si>
  <si>
    <t>49) Оцените уровень конкурентоспособности выпускников СКГУ им. М. Козыбаева на региональном рынке труда?</t>
  </si>
  <si>
    <t>Затрудняюсь ответить</t>
  </si>
  <si>
    <t>50) Сфера деятельности Вашей организации:</t>
  </si>
  <si>
    <t>промышленность, производство, электроэнергетика</t>
  </si>
  <si>
    <t>финансы, страхование</t>
  </si>
  <si>
    <t>IT-технологии, телекоммуникации, связь</t>
  </si>
  <si>
    <t>госслужба</t>
  </si>
  <si>
    <t>образование</t>
  </si>
  <si>
    <t>торговля</t>
  </si>
  <si>
    <t>строительство</t>
  </si>
  <si>
    <t>сервис, быт, обслуживание</t>
  </si>
  <si>
    <t>печать, полиграфия, реклама</t>
  </si>
  <si>
    <t>наука</t>
  </si>
  <si>
    <t>оценка, консалтинг</t>
  </si>
  <si>
    <t>здравоохранение</t>
  </si>
  <si>
    <t>транспорт, перевозки</t>
  </si>
  <si>
    <t>сельское хозяйство</t>
  </si>
  <si>
    <t>культура и искусство</t>
  </si>
  <si>
    <t>другое</t>
  </si>
  <si>
    <t>51) Если на предыдущий вопрос вы выбрали ответ "Другое", напишите</t>
  </si>
  <si>
    <t>52) Штатная численность Вашей организации составляет:</t>
  </si>
  <si>
    <t>до 50 человек</t>
  </si>
  <si>
    <t>50-100 человек</t>
  </si>
  <si>
    <t>свыше 100 человек</t>
  </si>
  <si>
    <t>53) Какие модели взаимодействия (формы сотрудничества) работодателя и вуза, на Ваш взгляд, наиболее эффективны?</t>
  </si>
  <si>
    <t>участие в учебном процессе (чтение лекций, проведение семинаров)</t>
  </si>
  <si>
    <t>участие в заседаниях комиссий итоговой аттестации и защите дипломной работы (проекта)</t>
  </si>
  <si>
    <t>участие в разработке совместных образовательных программ</t>
  </si>
  <si>
    <t>закрепление предприятия в качестве базы практики для студентов</t>
  </si>
  <si>
    <t>финансирование вуза, включая обновление материально-технической базы</t>
  </si>
  <si>
    <t>сотрудничество в области проведения научных исследований</t>
  </si>
  <si>
    <t>учреждение и выплата именных стипендий, грантов талантливым студентам, преподавателям, молодым ученым</t>
  </si>
  <si>
    <t>повышение квалификации сотрудников на базе вуза</t>
  </si>
  <si>
    <t>54) Если на предыдущий вопрос вы выбрали ответ "Другое", напишите</t>
  </si>
  <si>
    <t>55) Какие, на Ваш взгляд, существуют основные проблемы взаимодействия работодателя и вуза?</t>
  </si>
  <si>
    <t>отсутствие стимулов у работодателя вкладывать средства в образование</t>
  </si>
  <si>
    <t>несоответствие спроса на специалистов их предложению на рынке труда</t>
  </si>
  <si>
    <t>отсутствие налоговых льгот для предприятий, инвестирующих в подготовку специалистов</t>
  </si>
  <si>
    <t>отсутствие долгосрочных программ кадровой политики предприятия</t>
  </si>
  <si>
    <t>отсутствие свободного времени у специалистов предприятия</t>
  </si>
  <si>
    <t>56) Если на предыдущий вопрос вы выбрали ответ "Другое", напишите</t>
  </si>
  <si>
    <t>57) Название организации</t>
  </si>
  <si>
    <t>58) Должность</t>
  </si>
  <si>
    <t>Директор</t>
  </si>
  <si>
    <t>59) Укажите свой контактный телефон</t>
  </si>
  <si>
    <t>Всего опросили: 3</t>
  </si>
  <si>
    <t>Всего опросили: 2</t>
  </si>
  <si>
    <t>Заведующая</t>
  </si>
  <si>
    <t>Заместитель директора по УВР</t>
  </si>
  <si>
    <t>Результаты для "5B090600  Культурно-досуговая работа" </t>
  </si>
  <si>
    <t>Культурно-досуговая работа</t>
  </si>
  <si>
    <t>Городской дом культуры</t>
  </si>
  <si>
    <t>ОЦНТ и КДД</t>
  </si>
  <si>
    <t>Заместитель директора по творческой работе</t>
  </si>
  <si>
    <t>Результаты для "5B010600  Музыкальное образование"</t>
  </si>
  <si>
    <t>Музыкальное образование</t>
  </si>
  <si>
    <t>Высший колледж им. М. Жумабаева</t>
  </si>
  <si>
    <t>КГУ "Средняя общеобразовательная школа-комплекс эстетического воспитания №8"</t>
  </si>
  <si>
    <t>КГУ "Средняя школа №6 им. К. Жырау"</t>
  </si>
  <si>
    <t>КГУ «Комплекс «Колледж искусств — специализированная школа-интернат для одаренных детей музыкально-эстетического профиля»</t>
  </si>
  <si>
    <t>Заместитель директора по учебной работе</t>
  </si>
  <si>
    <t>Заместитель по УР</t>
  </si>
  <si>
    <t>преподаватель хора, музыкального инструмента</t>
  </si>
  <si>
    <t>Результаты для "5B010300  Педагогика и психология" </t>
  </si>
  <si>
    <t>Педагогика и психология </t>
  </si>
  <si>
    <t>Аналитический склад ума, психологическую интуицию, эмоциональную стабильность и стрессоустойчивость</t>
  </si>
  <si>
    <t>Аналитического склада ума, психологической интуиции, эмоциональной стабильности и стрессоустойчивости</t>
  </si>
  <si>
    <t>КГП на ПХВ "Городская поликлиника № 1"</t>
  </si>
  <si>
    <t>КГП на ПХВ "Городская поликлиника №1"</t>
  </si>
  <si>
    <t>КГУ "Общеобразовательная школа лицей при ПГК имени М. Жумабаева"</t>
  </si>
  <si>
    <t>Зав. отделения реанимации и восстановительного лечения</t>
  </si>
  <si>
    <t>Результаты для "5B012300  Социальная педагогика и самопознание" </t>
  </si>
  <si>
    <t>Социальная педагогика и самопознание </t>
  </si>
  <si>
    <t>Быть организатором среди специалистов, которые могут реализовать траекторию индивидуальной работы с уч-ся</t>
  </si>
  <si>
    <t>Рекомендации ВУЗа</t>
  </si>
  <si>
    <t>Летняя практика студентов в загородных летних лагерях Совместные мероприятия (студенты+школьники)</t>
  </si>
  <si>
    <t>КГУ "Первая гимназия"</t>
  </si>
  <si>
    <t>КГУ"Первая гимназия"</t>
  </si>
  <si>
    <t>КГУ "Школа-детский сад №26"</t>
  </si>
  <si>
    <t>КГУ "Общеобразовательная школа - лицей при ПГК им. М.Жумабаева"</t>
  </si>
  <si>
    <t>Директор, социальный педагог, учитель самопознания</t>
  </si>
  <si>
    <t>Заместитель директора по учебно - воспитательной работе</t>
  </si>
  <si>
    <t>8 715 2 36 38 89</t>
  </si>
  <si>
    <t>Результаты для "Дошкольное обучение и воспитание"</t>
  </si>
  <si>
    <t>Дошкольное обучение и воспитание</t>
  </si>
  <si>
    <t>Выпускник о всех сторон подготовлен</t>
  </si>
  <si>
    <t>Творческий подход, коммуникабельность,любовь к детям</t>
  </si>
  <si>
    <t>нет проблем</t>
  </si>
  <si>
    <t>ГККП "Ясли-сад "Листочка"</t>
  </si>
  <si>
    <t>ГККП я/сад "Балдаурен"</t>
  </si>
  <si>
    <t>Педагогика и методика начального обучения</t>
  </si>
  <si>
    <t>КГУ Средняя общеобразовательная школа-комплекс эстетического воспитания №8"</t>
  </si>
  <si>
    <t>Школа-лицей "Дарын"</t>
  </si>
  <si>
    <t>Учитель начальных классов</t>
  </si>
  <si>
    <t>Результаты для "5B010200 Педагогика и методика начального обучения"</t>
  </si>
  <si>
    <t>Физическая культура и спорт</t>
  </si>
  <si>
    <t>организация учебно-воспитательного процесса в условиях обновленного содержания образования</t>
  </si>
  <si>
    <t>практики</t>
  </si>
  <si>
    <t>Разносторонности, умение креативно мыслить</t>
  </si>
  <si>
    <t>Совместные конкурсы, конференции</t>
  </si>
  <si>
    <t>КГУ "СДЮСШ Барс"</t>
  </si>
  <si>
    <t>КГУ "Средняя школа №10"</t>
  </si>
  <si>
    <t>Общественный фонд Bilim Foundation "Петерфельдская СШ"</t>
  </si>
  <si>
    <t>Северо-Казахстанская областная специализированная школа-интернат-колледж олимпийского резерва</t>
  </si>
  <si>
    <t>Руководитель</t>
  </si>
  <si>
    <t>Результаты для "5B010800 Физическая культура и спорт"</t>
  </si>
  <si>
    <t>Начальная военная подготовка</t>
  </si>
  <si>
    <t>Изобретательность и способность к инновациям, высокая способность влиять на окружающих</t>
  </si>
  <si>
    <t>Практических знаний в ведении урока</t>
  </si>
  <si>
    <t>Трудности в организации учебного процесса в рамках обновленного содержания образования</t>
  </si>
  <si>
    <t>Бугровская средняя школа</t>
  </si>
  <si>
    <t>КГУ "Благовещенская общеобразовательная школа-ясои-сад"</t>
  </si>
  <si>
    <t>УЦ по НВП при КГУ "средняя школа № 40 имени Д.М. Карбышева г. Петропавловска"</t>
  </si>
  <si>
    <t>Заместитель директора по УР</t>
  </si>
  <si>
    <t>Руководитель сектора НВП</t>
  </si>
  <si>
    <t>Результаты для "5B010400 Начальная военная подготовка"</t>
  </si>
  <si>
    <t>ГУ "Школа - гимназия №28 отдела образования акимата города Костаная"</t>
  </si>
  <si>
    <t>Заместитель директора по научно - методичской работе</t>
  </si>
  <si>
    <t>Всего опросили: 1</t>
  </si>
  <si>
    <t>КГУ "Кабинет психолого-педагогической коррекции г. Петропавловска"</t>
  </si>
  <si>
    <t>Результаты для "5B010500  Дефектология"</t>
  </si>
  <si>
    <t>Дефектология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</si>
</sst>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04"/>
      <scheme val="minor"/>
    </font>
    <font>
      <sz val="15.4"/>
      <color rgb="FF111111"/>
      <name val="Arial"/>
      <family val="2"/>
      <charset val="204"/>
    </font>
    <font>
      <sz val="10"/>
      <color rgb="FF222222"/>
      <name val="Arial"/>
      <family val="2"/>
      <charset val="204"/>
    </font>
    <font>
      <b/>
      <sz val="10"/>
      <color rgb="FF222222"/>
      <name val="Arial"/>
      <family val="2"/>
      <charset val="204"/>
    </font>
    <font>
      <sz val="10"/>
      <color rgb="FF222222"/>
      <name val="Inherit"/>
    </font>
    <font>
      <b/>
      <sz val="10"/>
      <color theme="1"/>
      <name val="Inherit"/>
    </font>
    <font>
      <sz val="10"/>
      <color theme="1"/>
      <name val="Inherit"/>
    </font>
    <font>
      <b/>
      <sz val="10"/>
      <color rgb="FF222222"/>
      <name val="Inherit"/>
    </font>
    <font>
      <sz val="10"/>
      <color theme="1"/>
      <name val="Inherit"/>
      <charset val="204"/>
    </font>
    <font>
      <sz val="10"/>
      <color rgb="FF222222"/>
      <name val="Inherit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/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0" fillId="4" borderId="1" xfId="0" applyFill="1" applyBorder="1"/>
    <xf numFmtId="0" fontId="4" fillId="4" borderId="0" xfId="0" applyFont="1" applyFill="1" applyBorder="1" applyAlignment="1">
      <alignment horizontal="left" vertical="center" wrapText="1"/>
    </xf>
    <xf numFmtId="0" fontId="0" fillId="4" borderId="0" xfId="0" applyFill="1" applyBorder="1"/>
    <xf numFmtId="0" fontId="0" fillId="0" borderId="0" xfId="0" applyBorder="1"/>
    <xf numFmtId="2" fontId="6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0" fillId="4" borderId="5" xfId="0" applyFill="1" applyBorder="1"/>
    <xf numFmtId="0" fontId="7" fillId="4" borderId="1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0" fillId="4" borderId="7" xfId="0" applyFill="1" applyBorder="1"/>
    <xf numFmtId="0" fontId="0" fillId="4" borderId="8" xfId="0" applyFill="1" applyBorder="1"/>
    <xf numFmtId="0" fontId="4" fillId="4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0" fillId="4" borderId="5" xfId="0" applyFont="1" applyFill="1" applyBorder="1"/>
    <xf numFmtId="2" fontId="6" fillId="0" borderId="9" xfId="0" applyNumberFormat="1" applyFont="1" applyBorder="1" applyAlignment="1">
      <alignment horizontal="left" vertical="center" wrapText="1"/>
    </xf>
    <xf numFmtId="0" fontId="0" fillId="0" borderId="1" xfId="0" applyBorder="1"/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5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6" fillId="3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6"/>
  <sheetViews>
    <sheetView topLeftCell="A592" zoomScale="85" zoomScaleNormal="85" workbookViewId="0">
      <selection activeCell="D605" sqref="D605"/>
    </sheetView>
  </sheetViews>
  <sheetFormatPr defaultRowHeight="14.25"/>
  <cols>
    <col min="1" max="1" width="20.375" customWidth="1"/>
    <col min="2" max="2" width="27.875" bestFit="1" customWidth="1"/>
    <col min="3" max="3" width="8.5" bestFit="1" customWidth="1"/>
    <col min="4" max="4" width="10.25" bestFit="1" customWidth="1"/>
    <col min="5" max="5" width="8.5" bestFit="1" customWidth="1"/>
  </cols>
  <sheetData>
    <row r="1" spans="1:4" ht="20.25">
      <c r="A1" s="101" t="s">
        <v>140</v>
      </c>
      <c r="B1" s="101"/>
      <c r="C1" s="101"/>
      <c r="D1" s="101"/>
    </row>
    <row r="2" spans="1:4">
      <c r="A2" s="102" t="s">
        <v>137</v>
      </c>
      <c r="B2" s="103"/>
      <c r="C2" s="103"/>
      <c r="D2" s="104"/>
    </row>
    <row r="3" spans="1:4">
      <c r="A3" s="97" t="s">
        <v>1</v>
      </c>
      <c r="B3" s="98"/>
      <c r="C3" s="98"/>
      <c r="D3" s="99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13">
        <v>1</v>
      </c>
      <c r="B5" s="38" t="s">
        <v>141</v>
      </c>
      <c r="C5" s="2">
        <v>2</v>
      </c>
      <c r="D5" s="2">
        <v>100</v>
      </c>
    </row>
    <row r="7" spans="1:4">
      <c r="A7" s="97" t="s">
        <v>6</v>
      </c>
      <c r="B7" s="98"/>
      <c r="C7" s="98"/>
      <c r="D7" s="99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2">
        <v>1</v>
      </c>
      <c r="B9" s="2">
        <v>2017</v>
      </c>
      <c r="C9" s="2"/>
      <c r="D9" s="2"/>
    </row>
    <row r="10" spans="1:4">
      <c r="A10" s="2">
        <v>2</v>
      </c>
      <c r="B10" s="2">
        <v>2018</v>
      </c>
      <c r="C10" s="2"/>
      <c r="D10" s="3"/>
    </row>
    <row r="11" spans="1:4">
      <c r="A11" s="2">
        <v>3</v>
      </c>
      <c r="B11" s="2">
        <v>2019</v>
      </c>
      <c r="C11" s="2">
        <v>2</v>
      </c>
      <c r="D11" s="3">
        <v>100</v>
      </c>
    </row>
    <row r="13" spans="1:4">
      <c r="A13" s="97" t="s">
        <v>7</v>
      </c>
      <c r="B13" s="98"/>
      <c r="C13" s="98"/>
      <c r="D13" s="99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2">
        <v>1</v>
      </c>
      <c r="B15" s="2" t="s">
        <v>8</v>
      </c>
      <c r="C15" s="2">
        <v>2</v>
      </c>
      <c r="D15" s="2">
        <v>100</v>
      </c>
    </row>
    <row r="16" spans="1:4">
      <c r="A16" s="2">
        <v>2</v>
      </c>
      <c r="B16" s="2" t="s">
        <v>9</v>
      </c>
      <c r="C16" s="2"/>
      <c r="D16" s="2"/>
    </row>
    <row r="18" spans="1:4">
      <c r="A18" s="97" t="s">
        <v>10</v>
      </c>
      <c r="B18" s="98"/>
      <c r="C18" s="98"/>
      <c r="D18" s="99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38" t="s">
        <v>14</v>
      </c>
      <c r="B20" s="38">
        <v>0</v>
      </c>
      <c r="C20" s="38">
        <v>0</v>
      </c>
      <c r="D20" s="95">
        <v>0</v>
      </c>
    </row>
    <row r="21" spans="1:4">
      <c r="A21" s="38" t="s">
        <v>15</v>
      </c>
      <c r="B21" s="38">
        <v>0</v>
      </c>
      <c r="C21" s="38">
        <v>0</v>
      </c>
      <c r="D21" s="95"/>
    </row>
    <row r="22" spans="1:4">
      <c r="A22" s="38" t="s">
        <v>16</v>
      </c>
      <c r="B22" s="38">
        <v>0</v>
      </c>
      <c r="C22" s="38">
        <v>0</v>
      </c>
      <c r="D22" s="95"/>
    </row>
    <row r="23" spans="1:4">
      <c r="A23" s="38" t="s">
        <v>17</v>
      </c>
      <c r="B23" s="38">
        <v>0</v>
      </c>
      <c r="C23" s="38">
        <v>0</v>
      </c>
      <c r="D23" s="95"/>
    </row>
    <row r="24" spans="1:4">
      <c r="A24" s="38" t="s">
        <v>18</v>
      </c>
      <c r="B24" s="38">
        <v>0</v>
      </c>
      <c r="C24" s="38">
        <v>0</v>
      </c>
      <c r="D24" s="95"/>
    </row>
    <row r="25" spans="1:4">
      <c r="A25" s="38" t="s">
        <v>19</v>
      </c>
      <c r="B25" s="38">
        <v>1</v>
      </c>
      <c r="C25" s="38">
        <v>50</v>
      </c>
      <c r="D25" s="96">
        <v>5</v>
      </c>
    </row>
    <row r="26" spans="1:4">
      <c r="A26" s="38" t="s">
        <v>20</v>
      </c>
      <c r="B26" s="38">
        <v>0</v>
      </c>
      <c r="C26" s="38">
        <v>0</v>
      </c>
      <c r="D26" s="96"/>
    </row>
    <row r="27" spans="1:4">
      <c r="A27" s="38" t="s">
        <v>21</v>
      </c>
      <c r="B27" s="38">
        <v>0</v>
      </c>
      <c r="C27" s="38">
        <v>0</v>
      </c>
      <c r="D27" s="96"/>
    </row>
    <row r="28" spans="1:4">
      <c r="A28" s="38" t="s">
        <v>22</v>
      </c>
      <c r="B28" s="38">
        <v>0</v>
      </c>
      <c r="C28" s="38">
        <v>0</v>
      </c>
      <c r="D28" s="96"/>
    </row>
    <row r="29" spans="1:4">
      <c r="A29" s="38" t="s">
        <v>23</v>
      </c>
      <c r="B29" s="38">
        <v>0</v>
      </c>
      <c r="C29" s="38">
        <v>0</v>
      </c>
      <c r="D29" s="96"/>
    </row>
    <row r="31" spans="1:4">
      <c r="A31" s="97" t="s">
        <v>24</v>
      </c>
      <c r="B31" s="98"/>
      <c r="C31" s="98"/>
      <c r="D31" s="99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38" t="s">
        <v>14</v>
      </c>
      <c r="B33" s="38">
        <v>2</v>
      </c>
      <c r="C33" s="38">
        <v>100</v>
      </c>
      <c r="D33" s="95">
        <v>5</v>
      </c>
    </row>
    <row r="34" spans="1:4">
      <c r="A34" s="38" t="s">
        <v>15</v>
      </c>
      <c r="B34" s="38">
        <v>0</v>
      </c>
      <c r="C34" s="38">
        <v>0</v>
      </c>
      <c r="D34" s="95"/>
    </row>
    <row r="35" spans="1:4">
      <c r="A35" s="38" t="s">
        <v>16</v>
      </c>
      <c r="B35" s="38">
        <v>0</v>
      </c>
      <c r="C35" s="38">
        <v>0</v>
      </c>
      <c r="D35" s="95"/>
    </row>
    <row r="36" spans="1:4">
      <c r="A36" s="38" t="s">
        <v>17</v>
      </c>
      <c r="B36" s="38">
        <v>0</v>
      </c>
      <c r="C36" s="38">
        <v>0</v>
      </c>
      <c r="D36" s="95"/>
    </row>
    <row r="37" spans="1:4">
      <c r="A37" s="38" t="s">
        <v>18</v>
      </c>
      <c r="B37" s="38">
        <v>0</v>
      </c>
      <c r="C37" s="38">
        <v>0</v>
      </c>
      <c r="D37" s="95"/>
    </row>
    <row r="38" spans="1:4">
      <c r="A38" s="38" t="s">
        <v>19</v>
      </c>
      <c r="B38" s="38">
        <v>2</v>
      </c>
      <c r="C38" s="38">
        <v>100</v>
      </c>
      <c r="D38" s="95">
        <v>5</v>
      </c>
    </row>
    <row r="39" spans="1:4">
      <c r="A39" s="38" t="s">
        <v>20</v>
      </c>
      <c r="B39" s="38">
        <v>0</v>
      </c>
      <c r="C39" s="38">
        <v>0</v>
      </c>
      <c r="D39" s="95"/>
    </row>
    <row r="40" spans="1:4">
      <c r="A40" s="38" t="s">
        <v>21</v>
      </c>
      <c r="B40" s="38">
        <v>0</v>
      </c>
      <c r="C40" s="38">
        <v>0</v>
      </c>
      <c r="D40" s="95"/>
    </row>
    <row r="41" spans="1:4">
      <c r="A41" s="38" t="s">
        <v>22</v>
      </c>
      <c r="B41" s="38">
        <v>0</v>
      </c>
      <c r="C41" s="38">
        <v>0</v>
      </c>
      <c r="D41" s="95"/>
    </row>
    <row r="42" spans="1:4">
      <c r="A42" s="38" t="s">
        <v>23</v>
      </c>
      <c r="B42" s="38">
        <v>0</v>
      </c>
      <c r="C42" s="38">
        <v>0</v>
      </c>
      <c r="D42" s="95"/>
    </row>
    <row r="44" spans="1:4">
      <c r="A44" s="97" t="s">
        <v>25</v>
      </c>
      <c r="B44" s="98"/>
      <c r="C44" s="98"/>
      <c r="D44" s="99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38" t="s">
        <v>14</v>
      </c>
      <c r="B46" s="38">
        <v>0</v>
      </c>
      <c r="C46" s="38">
        <v>0</v>
      </c>
      <c r="D46" s="95">
        <v>4</v>
      </c>
    </row>
    <row r="47" spans="1:4">
      <c r="A47" s="38" t="s">
        <v>15</v>
      </c>
      <c r="B47" s="38">
        <v>2</v>
      </c>
      <c r="C47" s="38">
        <v>100</v>
      </c>
      <c r="D47" s="95"/>
    </row>
    <row r="48" spans="1:4">
      <c r="A48" s="38" t="s">
        <v>16</v>
      </c>
      <c r="B48" s="38">
        <v>0</v>
      </c>
      <c r="C48" s="38">
        <v>0</v>
      </c>
      <c r="D48" s="95"/>
    </row>
    <row r="49" spans="1:4">
      <c r="A49" s="38" t="s">
        <v>17</v>
      </c>
      <c r="B49" s="38">
        <v>0</v>
      </c>
      <c r="C49" s="38">
        <v>0</v>
      </c>
      <c r="D49" s="95"/>
    </row>
    <row r="50" spans="1:4">
      <c r="A50" s="38" t="s">
        <v>18</v>
      </c>
      <c r="B50" s="38">
        <v>0</v>
      </c>
      <c r="C50" s="38">
        <v>0</v>
      </c>
      <c r="D50" s="95"/>
    </row>
    <row r="51" spans="1:4">
      <c r="A51" s="38" t="s">
        <v>19</v>
      </c>
      <c r="B51" s="38">
        <v>0</v>
      </c>
      <c r="C51" s="38">
        <v>0</v>
      </c>
      <c r="D51" s="95">
        <v>4</v>
      </c>
    </row>
    <row r="52" spans="1:4">
      <c r="A52" s="38" t="s">
        <v>20</v>
      </c>
      <c r="B52" s="38">
        <v>2</v>
      </c>
      <c r="C52" s="38">
        <v>100</v>
      </c>
      <c r="D52" s="95"/>
    </row>
    <row r="53" spans="1:4">
      <c r="A53" s="38" t="s">
        <v>21</v>
      </c>
      <c r="B53" s="38">
        <v>0</v>
      </c>
      <c r="C53" s="38">
        <v>0</v>
      </c>
      <c r="D53" s="95"/>
    </row>
    <row r="54" spans="1:4">
      <c r="A54" s="38" t="s">
        <v>22</v>
      </c>
      <c r="B54" s="38">
        <v>0</v>
      </c>
      <c r="C54" s="38">
        <v>0</v>
      </c>
      <c r="D54" s="95"/>
    </row>
    <row r="55" spans="1:4">
      <c r="A55" s="38" t="s">
        <v>23</v>
      </c>
      <c r="B55" s="38">
        <v>0</v>
      </c>
      <c r="C55" s="38">
        <v>0</v>
      </c>
      <c r="D55" s="95"/>
    </row>
    <row r="57" spans="1:4">
      <c r="A57" s="97" t="s">
        <v>26</v>
      </c>
      <c r="B57" s="98"/>
      <c r="C57" s="98"/>
      <c r="D57" s="99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38" t="s">
        <v>14</v>
      </c>
      <c r="B59" s="38">
        <v>0</v>
      </c>
      <c r="C59" s="38">
        <v>0</v>
      </c>
      <c r="D59" s="96">
        <v>4</v>
      </c>
    </row>
    <row r="60" spans="1:4">
      <c r="A60" s="38" t="s">
        <v>15</v>
      </c>
      <c r="B60" s="38">
        <v>1</v>
      </c>
      <c r="C60" s="38">
        <v>50</v>
      </c>
      <c r="D60" s="96"/>
    </row>
    <row r="61" spans="1:4">
      <c r="A61" s="38" t="s">
        <v>16</v>
      </c>
      <c r="B61" s="38">
        <v>0</v>
      </c>
      <c r="C61" s="38">
        <v>0</v>
      </c>
      <c r="D61" s="96"/>
    </row>
    <row r="62" spans="1:4">
      <c r="A62" s="38" t="s">
        <v>17</v>
      </c>
      <c r="B62" s="38">
        <v>0</v>
      </c>
      <c r="C62" s="38">
        <v>0</v>
      </c>
      <c r="D62" s="96"/>
    </row>
    <row r="63" spans="1:4">
      <c r="A63" s="38" t="s">
        <v>18</v>
      </c>
      <c r="B63" s="38">
        <v>0</v>
      </c>
      <c r="C63" s="38">
        <v>0</v>
      </c>
      <c r="D63" s="96"/>
    </row>
    <row r="64" spans="1:4">
      <c r="A64" s="38" t="s">
        <v>19</v>
      </c>
      <c r="B64" s="38">
        <v>0</v>
      </c>
      <c r="C64" s="38">
        <v>0</v>
      </c>
      <c r="D64" s="95">
        <v>4</v>
      </c>
    </row>
    <row r="65" spans="1:4">
      <c r="A65" s="38" t="s">
        <v>20</v>
      </c>
      <c r="B65" s="38">
        <v>2</v>
      </c>
      <c r="C65" s="38">
        <v>100</v>
      </c>
      <c r="D65" s="95"/>
    </row>
    <row r="66" spans="1:4">
      <c r="A66" s="38" t="s">
        <v>21</v>
      </c>
      <c r="B66" s="38">
        <v>0</v>
      </c>
      <c r="C66" s="38">
        <v>0</v>
      </c>
      <c r="D66" s="95"/>
    </row>
    <row r="67" spans="1:4">
      <c r="A67" s="38" t="s">
        <v>22</v>
      </c>
      <c r="B67" s="38">
        <v>0</v>
      </c>
      <c r="C67" s="38">
        <v>0</v>
      </c>
      <c r="D67" s="95"/>
    </row>
    <row r="68" spans="1:4">
      <c r="A68" s="38" t="s">
        <v>23</v>
      </c>
      <c r="B68" s="38">
        <v>0</v>
      </c>
      <c r="C68" s="38">
        <v>0</v>
      </c>
      <c r="D68" s="95"/>
    </row>
    <row r="70" spans="1:4">
      <c r="A70" s="97" t="s">
        <v>27</v>
      </c>
      <c r="B70" s="98"/>
      <c r="C70" s="98"/>
      <c r="D70" s="99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38" t="s">
        <v>14</v>
      </c>
      <c r="B72" s="38">
        <v>2</v>
      </c>
      <c r="C72" s="38">
        <v>100</v>
      </c>
      <c r="D72" s="95">
        <v>5</v>
      </c>
    </row>
    <row r="73" spans="1:4">
      <c r="A73" s="38" t="s">
        <v>15</v>
      </c>
      <c r="B73" s="38">
        <v>0</v>
      </c>
      <c r="C73" s="38">
        <v>0</v>
      </c>
      <c r="D73" s="95"/>
    </row>
    <row r="74" spans="1:4">
      <c r="A74" s="38" t="s">
        <v>16</v>
      </c>
      <c r="B74" s="38">
        <v>0</v>
      </c>
      <c r="C74" s="38">
        <v>0</v>
      </c>
      <c r="D74" s="95"/>
    </row>
    <row r="75" spans="1:4">
      <c r="A75" s="38" t="s">
        <v>17</v>
      </c>
      <c r="B75" s="38">
        <v>0</v>
      </c>
      <c r="C75" s="38">
        <v>0</v>
      </c>
      <c r="D75" s="95"/>
    </row>
    <row r="76" spans="1:4">
      <c r="A76" s="38" t="s">
        <v>18</v>
      </c>
      <c r="B76" s="38">
        <v>0</v>
      </c>
      <c r="C76" s="38">
        <v>0</v>
      </c>
      <c r="D76" s="95"/>
    </row>
    <row r="77" spans="1:4">
      <c r="A77" s="38" t="s">
        <v>19</v>
      </c>
      <c r="B77" s="38">
        <v>2</v>
      </c>
      <c r="C77" s="38">
        <v>100</v>
      </c>
      <c r="D77" s="95">
        <v>5</v>
      </c>
    </row>
    <row r="78" spans="1:4">
      <c r="A78" s="38" t="s">
        <v>20</v>
      </c>
      <c r="B78" s="38">
        <v>0</v>
      </c>
      <c r="C78" s="38">
        <v>0</v>
      </c>
      <c r="D78" s="95"/>
    </row>
    <row r="79" spans="1:4">
      <c r="A79" s="38" t="s">
        <v>21</v>
      </c>
      <c r="B79" s="38">
        <v>0</v>
      </c>
      <c r="C79" s="38">
        <v>0</v>
      </c>
      <c r="D79" s="95"/>
    </row>
    <row r="80" spans="1:4">
      <c r="A80" s="38" t="s">
        <v>22</v>
      </c>
      <c r="B80" s="38">
        <v>0</v>
      </c>
      <c r="C80" s="38">
        <v>0</v>
      </c>
      <c r="D80" s="95"/>
    </row>
    <row r="81" spans="1:4">
      <c r="A81" s="38" t="s">
        <v>23</v>
      </c>
      <c r="B81" s="38">
        <v>0</v>
      </c>
      <c r="C81" s="38">
        <v>0</v>
      </c>
      <c r="D81" s="95"/>
    </row>
    <row r="83" spans="1:4">
      <c r="A83" s="97" t="s">
        <v>28</v>
      </c>
      <c r="B83" s="98"/>
      <c r="C83" s="98"/>
      <c r="D83" s="99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38" t="s">
        <v>14</v>
      </c>
      <c r="B85" s="38">
        <v>2</v>
      </c>
      <c r="C85" s="38">
        <v>100</v>
      </c>
      <c r="D85" s="95">
        <v>5</v>
      </c>
    </row>
    <row r="86" spans="1:4">
      <c r="A86" s="38" t="s">
        <v>15</v>
      </c>
      <c r="B86" s="38">
        <v>0</v>
      </c>
      <c r="C86" s="38">
        <v>0</v>
      </c>
      <c r="D86" s="95"/>
    </row>
    <row r="87" spans="1:4">
      <c r="A87" s="38" t="s">
        <v>16</v>
      </c>
      <c r="B87" s="38">
        <v>0</v>
      </c>
      <c r="C87" s="38">
        <v>0</v>
      </c>
      <c r="D87" s="95"/>
    </row>
    <row r="88" spans="1:4">
      <c r="A88" s="38" t="s">
        <v>17</v>
      </c>
      <c r="B88" s="38">
        <v>0</v>
      </c>
      <c r="C88" s="38">
        <v>0</v>
      </c>
      <c r="D88" s="95"/>
    </row>
    <row r="89" spans="1:4">
      <c r="A89" s="38" t="s">
        <v>18</v>
      </c>
      <c r="B89" s="38">
        <v>0</v>
      </c>
      <c r="C89" s="38">
        <v>0</v>
      </c>
      <c r="D89" s="95"/>
    </row>
    <row r="90" spans="1:4">
      <c r="A90" s="38" t="s">
        <v>19</v>
      </c>
      <c r="B90" s="38">
        <v>2</v>
      </c>
      <c r="C90" s="38">
        <v>100</v>
      </c>
      <c r="D90" s="95">
        <v>5</v>
      </c>
    </row>
    <row r="91" spans="1:4">
      <c r="A91" s="38" t="s">
        <v>20</v>
      </c>
      <c r="B91" s="38">
        <v>0</v>
      </c>
      <c r="C91" s="38">
        <v>0</v>
      </c>
      <c r="D91" s="95"/>
    </row>
    <row r="92" spans="1:4">
      <c r="A92" s="38" t="s">
        <v>21</v>
      </c>
      <c r="B92" s="38">
        <v>0</v>
      </c>
      <c r="C92" s="38">
        <v>0</v>
      </c>
      <c r="D92" s="95"/>
    </row>
    <row r="93" spans="1:4">
      <c r="A93" s="38" t="s">
        <v>22</v>
      </c>
      <c r="B93" s="38">
        <v>0</v>
      </c>
      <c r="C93" s="38">
        <v>0</v>
      </c>
      <c r="D93" s="95"/>
    </row>
    <row r="94" spans="1:4">
      <c r="A94" s="38" t="s">
        <v>23</v>
      </c>
      <c r="B94" s="38">
        <v>0</v>
      </c>
      <c r="C94" s="38">
        <v>0</v>
      </c>
      <c r="D94" s="95"/>
    </row>
    <row r="96" spans="1:4">
      <c r="A96" s="100" t="s">
        <v>29</v>
      </c>
      <c r="B96" s="100"/>
      <c r="C96" s="100"/>
      <c r="D96" s="100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38" t="s">
        <v>14</v>
      </c>
      <c r="B98" s="38">
        <v>2</v>
      </c>
      <c r="C98" s="38">
        <v>100</v>
      </c>
      <c r="D98" s="95">
        <v>5</v>
      </c>
    </row>
    <row r="99" spans="1:4">
      <c r="A99" s="38" t="s">
        <v>15</v>
      </c>
      <c r="B99" s="38">
        <v>0</v>
      </c>
      <c r="C99" s="38">
        <v>0</v>
      </c>
      <c r="D99" s="95"/>
    </row>
    <row r="100" spans="1:4">
      <c r="A100" s="38" t="s">
        <v>16</v>
      </c>
      <c r="B100" s="38">
        <v>0</v>
      </c>
      <c r="C100" s="38">
        <v>0</v>
      </c>
      <c r="D100" s="95"/>
    </row>
    <row r="101" spans="1:4">
      <c r="A101" s="38" t="s">
        <v>17</v>
      </c>
      <c r="B101" s="38">
        <v>0</v>
      </c>
      <c r="C101" s="38">
        <v>0</v>
      </c>
      <c r="D101" s="95"/>
    </row>
    <row r="102" spans="1:4">
      <c r="A102" s="38" t="s">
        <v>18</v>
      </c>
      <c r="B102" s="38">
        <v>0</v>
      </c>
      <c r="C102" s="38">
        <v>0</v>
      </c>
      <c r="D102" s="95"/>
    </row>
    <row r="103" spans="1:4">
      <c r="A103" s="38" t="s">
        <v>19</v>
      </c>
      <c r="B103" s="38">
        <v>2</v>
      </c>
      <c r="C103" s="38">
        <v>100</v>
      </c>
      <c r="D103" s="95">
        <v>5</v>
      </c>
    </row>
    <row r="104" spans="1:4">
      <c r="A104" s="38" t="s">
        <v>20</v>
      </c>
      <c r="B104" s="38">
        <v>0</v>
      </c>
      <c r="C104" s="38">
        <v>0</v>
      </c>
      <c r="D104" s="95"/>
    </row>
    <row r="105" spans="1:4">
      <c r="A105" s="38" t="s">
        <v>21</v>
      </c>
      <c r="B105" s="38">
        <v>0</v>
      </c>
      <c r="C105" s="38">
        <v>0</v>
      </c>
      <c r="D105" s="95"/>
    </row>
    <row r="106" spans="1:4">
      <c r="A106" s="38" t="s">
        <v>22</v>
      </c>
      <c r="B106" s="38">
        <v>0</v>
      </c>
      <c r="C106" s="38">
        <v>0</v>
      </c>
      <c r="D106" s="95"/>
    </row>
    <row r="107" spans="1:4">
      <c r="A107" s="38" t="s">
        <v>23</v>
      </c>
      <c r="B107" s="38">
        <v>0</v>
      </c>
      <c r="C107" s="38">
        <v>0</v>
      </c>
      <c r="D107" s="95"/>
    </row>
    <row r="109" spans="1:4">
      <c r="A109" s="100" t="s">
        <v>30</v>
      </c>
      <c r="B109" s="100"/>
      <c r="C109" s="100"/>
      <c r="D109" s="100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38" t="s">
        <v>14</v>
      </c>
      <c r="B111" s="38">
        <v>2</v>
      </c>
      <c r="C111" s="38">
        <v>100</v>
      </c>
      <c r="D111" s="95">
        <v>5</v>
      </c>
    </row>
    <row r="112" spans="1:4">
      <c r="A112" s="38" t="s">
        <v>15</v>
      </c>
      <c r="B112" s="38">
        <v>0</v>
      </c>
      <c r="C112" s="38">
        <v>0</v>
      </c>
      <c r="D112" s="95"/>
    </row>
    <row r="113" spans="1:4">
      <c r="A113" s="38" t="s">
        <v>16</v>
      </c>
      <c r="B113" s="38">
        <v>0</v>
      </c>
      <c r="C113" s="38">
        <v>0</v>
      </c>
      <c r="D113" s="95"/>
    </row>
    <row r="114" spans="1:4">
      <c r="A114" s="38" t="s">
        <v>17</v>
      </c>
      <c r="B114" s="38">
        <v>0</v>
      </c>
      <c r="C114" s="38">
        <v>0</v>
      </c>
      <c r="D114" s="95"/>
    </row>
    <row r="115" spans="1:4">
      <c r="A115" s="38" t="s">
        <v>18</v>
      </c>
      <c r="B115" s="38">
        <v>0</v>
      </c>
      <c r="C115" s="38">
        <v>0</v>
      </c>
      <c r="D115" s="95"/>
    </row>
    <row r="116" spans="1:4">
      <c r="A116" s="38" t="s">
        <v>19</v>
      </c>
      <c r="B116" s="38">
        <v>1</v>
      </c>
      <c r="C116" s="38">
        <v>50</v>
      </c>
      <c r="D116" s="95">
        <v>4.5</v>
      </c>
    </row>
    <row r="117" spans="1:4">
      <c r="A117" s="38" t="s">
        <v>20</v>
      </c>
      <c r="B117" s="38">
        <v>1</v>
      </c>
      <c r="C117" s="38">
        <v>50</v>
      </c>
      <c r="D117" s="95"/>
    </row>
    <row r="118" spans="1:4">
      <c r="A118" s="38" t="s">
        <v>21</v>
      </c>
      <c r="B118" s="38">
        <v>0</v>
      </c>
      <c r="C118" s="38">
        <v>0</v>
      </c>
      <c r="D118" s="95"/>
    </row>
    <row r="119" spans="1:4">
      <c r="A119" s="38" t="s">
        <v>22</v>
      </c>
      <c r="B119" s="38">
        <v>0</v>
      </c>
      <c r="C119" s="38">
        <v>0</v>
      </c>
      <c r="D119" s="95"/>
    </row>
    <row r="120" spans="1:4">
      <c r="A120" s="38" t="s">
        <v>23</v>
      </c>
      <c r="B120" s="38">
        <v>0</v>
      </c>
      <c r="C120" s="38">
        <v>0</v>
      </c>
      <c r="D120" s="95"/>
    </row>
    <row r="122" spans="1:4">
      <c r="A122" s="100" t="s">
        <v>31</v>
      </c>
      <c r="B122" s="100"/>
      <c r="C122" s="100"/>
      <c r="D122" s="100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38" t="s">
        <v>14</v>
      </c>
      <c r="B124" s="38">
        <v>2</v>
      </c>
      <c r="C124" s="38">
        <v>100</v>
      </c>
      <c r="D124" s="95">
        <v>5</v>
      </c>
    </row>
    <row r="125" spans="1:4">
      <c r="A125" s="38" t="s">
        <v>15</v>
      </c>
      <c r="B125" s="38">
        <v>0</v>
      </c>
      <c r="C125" s="38">
        <v>0</v>
      </c>
      <c r="D125" s="95"/>
    </row>
    <row r="126" spans="1:4">
      <c r="A126" s="38" t="s">
        <v>16</v>
      </c>
      <c r="B126" s="38">
        <v>0</v>
      </c>
      <c r="C126" s="38">
        <v>0</v>
      </c>
      <c r="D126" s="95"/>
    </row>
    <row r="127" spans="1:4">
      <c r="A127" s="38" t="s">
        <v>17</v>
      </c>
      <c r="B127" s="38">
        <v>0</v>
      </c>
      <c r="C127" s="38">
        <v>0</v>
      </c>
      <c r="D127" s="95"/>
    </row>
    <row r="128" spans="1:4">
      <c r="A128" s="38" t="s">
        <v>18</v>
      </c>
      <c r="B128" s="38">
        <v>0</v>
      </c>
      <c r="C128" s="38">
        <v>0</v>
      </c>
      <c r="D128" s="95"/>
    </row>
    <row r="129" spans="1:4">
      <c r="A129" s="38" t="s">
        <v>19</v>
      </c>
      <c r="B129" s="38">
        <v>1</v>
      </c>
      <c r="C129" s="38">
        <v>50</v>
      </c>
      <c r="D129" s="95">
        <v>4.5</v>
      </c>
    </row>
    <row r="130" spans="1:4">
      <c r="A130" s="38" t="s">
        <v>20</v>
      </c>
      <c r="B130" s="38">
        <v>1</v>
      </c>
      <c r="C130" s="38">
        <v>50</v>
      </c>
      <c r="D130" s="95"/>
    </row>
    <row r="131" spans="1:4">
      <c r="A131" s="38" t="s">
        <v>21</v>
      </c>
      <c r="B131" s="38">
        <v>0</v>
      </c>
      <c r="C131" s="38">
        <v>0</v>
      </c>
      <c r="D131" s="95"/>
    </row>
    <row r="132" spans="1:4">
      <c r="A132" s="38" t="s">
        <v>22</v>
      </c>
      <c r="B132" s="38">
        <v>0</v>
      </c>
      <c r="C132" s="38">
        <v>0</v>
      </c>
      <c r="D132" s="95"/>
    </row>
    <row r="133" spans="1:4">
      <c r="A133" s="38" t="s">
        <v>23</v>
      </c>
      <c r="B133" s="38">
        <v>0</v>
      </c>
      <c r="C133" s="38">
        <v>0</v>
      </c>
      <c r="D133" s="95"/>
    </row>
    <row r="135" spans="1:4">
      <c r="A135" s="100" t="s">
        <v>32</v>
      </c>
      <c r="B135" s="100"/>
      <c r="C135" s="100"/>
      <c r="D135" s="100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38" t="s">
        <v>14</v>
      </c>
      <c r="B137" s="38">
        <v>2</v>
      </c>
      <c r="C137" s="38">
        <v>100</v>
      </c>
      <c r="D137" s="95">
        <v>5</v>
      </c>
    </row>
    <row r="138" spans="1:4">
      <c r="A138" s="38" t="s">
        <v>15</v>
      </c>
      <c r="B138" s="38">
        <v>0</v>
      </c>
      <c r="C138" s="38">
        <v>0</v>
      </c>
      <c r="D138" s="95"/>
    </row>
    <row r="139" spans="1:4">
      <c r="A139" s="38" t="s">
        <v>16</v>
      </c>
      <c r="B139" s="38">
        <v>0</v>
      </c>
      <c r="C139" s="38">
        <v>0</v>
      </c>
      <c r="D139" s="95"/>
    </row>
    <row r="140" spans="1:4">
      <c r="A140" s="38" t="s">
        <v>17</v>
      </c>
      <c r="B140" s="38">
        <v>0</v>
      </c>
      <c r="C140" s="38">
        <v>0</v>
      </c>
      <c r="D140" s="95"/>
    </row>
    <row r="141" spans="1:4">
      <c r="A141" s="38" t="s">
        <v>18</v>
      </c>
      <c r="B141" s="38">
        <v>0</v>
      </c>
      <c r="C141" s="38">
        <v>0</v>
      </c>
      <c r="D141" s="95"/>
    </row>
    <row r="142" spans="1:4">
      <c r="A142" s="38" t="s">
        <v>19</v>
      </c>
      <c r="B142" s="38">
        <v>2</v>
      </c>
      <c r="C142" s="38">
        <v>100</v>
      </c>
      <c r="D142" s="95">
        <v>5</v>
      </c>
    </row>
    <row r="143" spans="1:4">
      <c r="A143" s="38" t="s">
        <v>20</v>
      </c>
      <c r="B143" s="38">
        <v>0</v>
      </c>
      <c r="C143" s="38">
        <v>0</v>
      </c>
      <c r="D143" s="95"/>
    </row>
    <row r="144" spans="1:4">
      <c r="A144" s="38" t="s">
        <v>21</v>
      </c>
      <c r="B144" s="38">
        <v>0</v>
      </c>
      <c r="C144" s="38">
        <v>0</v>
      </c>
      <c r="D144" s="95"/>
    </row>
    <row r="145" spans="1:4">
      <c r="A145" s="38" t="s">
        <v>22</v>
      </c>
      <c r="B145" s="38">
        <v>0</v>
      </c>
      <c r="C145" s="38">
        <v>0</v>
      </c>
      <c r="D145" s="95"/>
    </row>
    <row r="146" spans="1:4">
      <c r="A146" s="38" t="s">
        <v>23</v>
      </c>
      <c r="B146" s="38">
        <v>0</v>
      </c>
      <c r="C146" s="38">
        <v>0</v>
      </c>
      <c r="D146" s="95"/>
    </row>
    <row r="148" spans="1:4">
      <c r="A148" s="100" t="s">
        <v>33</v>
      </c>
      <c r="B148" s="100"/>
      <c r="C148" s="100"/>
      <c r="D148" s="100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38" t="s">
        <v>14</v>
      </c>
      <c r="B150" s="38">
        <v>2</v>
      </c>
      <c r="C150" s="38">
        <v>100</v>
      </c>
      <c r="D150" s="95">
        <v>5</v>
      </c>
    </row>
    <row r="151" spans="1:4">
      <c r="A151" s="38" t="s">
        <v>15</v>
      </c>
      <c r="B151" s="38">
        <v>0</v>
      </c>
      <c r="C151" s="38">
        <v>0</v>
      </c>
      <c r="D151" s="95"/>
    </row>
    <row r="152" spans="1:4">
      <c r="A152" s="38" t="s">
        <v>16</v>
      </c>
      <c r="B152" s="38">
        <v>0</v>
      </c>
      <c r="C152" s="38">
        <v>0</v>
      </c>
      <c r="D152" s="95"/>
    </row>
    <row r="153" spans="1:4">
      <c r="A153" s="38" t="s">
        <v>17</v>
      </c>
      <c r="B153" s="38">
        <v>0</v>
      </c>
      <c r="C153" s="38">
        <v>0</v>
      </c>
      <c r="D153" s="95"/>
    </row>
    <row r="154" spans="1:4">
      <c r="A154" s="38" t="s">
        <v>18</v>
      </c>
      <c r="B154" s="38">
        <v>0</v>
      </c>
      <c r="C154" s="38">
        <v>0</v>
      </c>
      <c r="D154" s="95"/>
    </row>
    <row r="155" spans="1:4">
      <c r="A155" s="38" t="s">
        <v>19</v>
      </c>
      <c r="B155" s="38">
        <v>2</v>
      </c>
      <c r="C155" s="38">
        <v>100</v>
      </c>
      <c r="D155" s="95">
        <v>5</v>
      </c>
    </row>
    <row r="156" spans="1:4">
      <c r="A156" s="38" t="s">
        <v>20</v>
      </c>
      <c r="B156" s="38">
        <v>0</v>
      </c>
      <c r="C156" s="38">
        <v>0</v>
      </c>
      <c r="D156" s="95"/>
    </row>
    <row r="157" spans="1:4">
      <c r="A157" s="38" t="s">
        <v>21</v>
      </c>
      <c r="B157" s="38">
        <v>0</v>
      </c>
      <c r="C157" s="38">
        <v>0</v>
      </c>
      <c r="D157" s="95"/>
    </row>
    <row r="158" spans="1:4">
      <c r="A158" s="38" t="s">
        <v>22</v>
      </c>
      <c r="B158" s="38">
        <v>0</v>
      </c>
      <c r="C158" s="38">
        <v>0</v>
      </c>
      <c r="D158" s="95"/>
    </row>
    <row r="159" spans="1:4">
      <c r="A159" s="38" t="s">
        <v>23</v>
      </c>
      <c r="B159" s="38">
        <v>0</v>
      </c>
      <c r="C159" s="38">
        <v>0</v>
      </c>
      <c r="D159" s="95"/>
    </row>
    <row r="161" spans="1:4">
      <c r="A161" s="100" t="s">
        <v>34</v>
      </c>
      <c r="B161" s="100"/>
      <c r="C161" s="100"/>
      <c r="D161" s="100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38" t="s">
        <v>14</v>
      </c>
      <c r="B163" s="38">
        <v>2</v>
      </c>
      <c r="C163" s="38">
        <v>100</v>
      </c>
      <c r="D163" s="95">
        <v>5</v>
      </c>
    </row>
    <row r="164" spans="1:4">
      <c r="A164" s="38" t="s">
        <v>15</v>
      </c>
      <c r="B164" s="38">
        <v>0</v>
      </c>
      <c r="C164" s="38">
        <v>0</v>
      </c>
      <c r="D164" s="95"/>
    </row>
    <row r="165" spans="1:4">
      <c r="A165" s="38" t="s">
        <v>16</v>
      </c>
      <c r="B165" s="38">
        <v>0</v>
      </c>
      <c r="C165" s="38">
        <v>0</v>
      </c>
      <c r="D165" s="95"/>
    </row>
    <row r="166" spans="1:4">
      <c r="A166" s="38" t="s">
        <v>17</v>
      </c>
      <c r="B166" s="38">
        <v>0</v>
      </c>
      <c r="C166" s="38">
        <v>0</v>
      </c>
      <c r="D166" s="95"/>
    </row>
    <row r="167" spans="1:4">
      <c r="A167" s="38" t="s">
        <v>18</v>
      </c>
      <c r="B167" s="38">
        <v>0</v>
      </c>
      <c r="C167" s="38">
        <v>0</v>
      </c>
      <c r="D167" s="95"/>
    </row>
    <row r="168" spans="1:4">
      <c r="A168" s="38" t="s">
        <v>19</v>
      </c>
      <c r="B168" s="38">
        <v>2</v>
      </c>
      <c r="C168" s="38">
        <v>100</v>
      </c>
      <c r="D168" s="95">
        <v>5</v>
      </c>
    </row>
    <row r="169" spans="1:4">
      <c r="A169" s="38" t="s">
        <v>20</v>
      </c>
      <c r="B169" s="38">
        <v>0</v>
      </c>
      <c r="C169" s="38">
        <v>0</v>
      </c>
      <c r="D169" s="95"/>
    </row>
    <row r="170" spans="1:4">
      <c r="A170" s="38" t="s">
        <v>21</v>
      </c>
      <c r="B170" s="38">
        <v>0</v>
      </c>
      <c r="C170" s="38">
        <v>0</v>
      </c>
      <c r="D170" s="95"/>
    </row>
    <row r="171" spans="1:4">
      <c r="A171" s="38" t="s">
        <v>22</v>
      </c>
      <c r="B171" s="38">
        <v>0</v>
      </c>
      <c r="C171" s="38">
        <v>0</v>
      </c>
      <c r="D171" s="95"/>
    </row>
    <row r="172" spans="1:4">
      <c r="A172" s="38" t="s">
        <v>23</v>
      </c>
      <c r="B172" s="38">
        <v>0</v>
      </c>
      <c r="C172" s="38">
        <v>0</v>
      </c>
      <c r="D172" s="95"/>
    </row>
    <row r="174" spans="1:4" ht="15" customHeight="1">
      <c r="A174" s="100" t="s">
        <v>35</v>
      </c>
      <c r="B174" s="100"/>
      <c r="C174" s="100"/>
      <c r="D174" s="100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38" t="s">
        <v>14</v>
      </c>
      <c r="B176" s="38">
        <v>2</v>
      </c>
      <c r="C176" s="38">
        <v>100</v>
      </c>
      <c r="D176" s="95">
        <v>5</v>
      </c>
    </row>
    <row r="177" spans="1:4">
      <c r="A177" s="38" t="s">
        <v>15</v>
      </c>
      <c r="B177" s="38">
        <v>0</v>
      </c>
      <c r="C177" s="38">
        <v>0</v>
      </c>
      <c r="D177" s="95"/>
    </row>
    <row r="178" spans="1:4">
      <c r="A178" s="38" t="s">
        <v>16</v>
      </c>
      <c r="B178" s="38">
        <v>0</v>
      </c>
      <c r="C178" s="38">
        <v>0</v>
      </c>
      <c r="D178" s="95"/>
    </row>
    <row r="179" spans="1:4">
      <c r="A179" s="38" t="s">
        <v>17</v>
      </c>
      <c r="B179" s="38">
        <v>0</v>
      </c>
      <c r="C179" s="38">
        <v>0</v>
      </c>
      <c r="D179" s="95"/>
    </row>
    <row r="180" spans="1:4">
      <c r="A180" s="38" t="s">
        <v>18</v>
      </c>
      <c r="B180" s="38">
        <v>0</v>
      </c>
      <c r="C180" s="38">
        <v>0</v>
      </c>
      <c r="D180" s="95"/>
    </row>
    <row r="181" spans="1:4">
      <c r="A181" s="38" t="s">
        <v>19</v>
      </c>
      <c r="B181" s="38">
        <v>2</v>
      </c>
      <c r="C181" s="38">
        <v>100</v>
      </c>
      <c r="D181" s="95">
        <v>5</v>
      </c>
    </row>
    <row r="182" spans="1:4">
      <c r="A182" s="38" t="s">
        <v>20</v>
      </c>
      <c r="B182" s="38">
        <v>0</v>
      </c>
      <c r="C182" s="38">
        <v>0</v>
      </c>
      <c r="D182" s="95"/>
    </row>
    <row r="183" spans="1:4">
      <c r="A183" s="38" t="s">
        <v>21</v>
      </c>
      <c r="B183" s="38">
        <v>0</v>
      </c>
      <c r="C183" s="38">
        <v>0</v>
      </c>
      <c r="D183" s="95"/>
    </row>
    <row r="184" spans="1:4">
      <c r="A184" s="38" t="s">
        <v>22</v>
      </c>
      <c r="B184" s="38">
        <v>0</v>
      </c>
      <c r="C184" s="38">
        <v>0</v>
      </c>
      <c r="D184" s="95"/>
    </row>
    <row r="185" spans="1:4">
      <c r="A185" s="38" t="s">
        <v>23</v>
      </c>
      <c r="B185" s="38">
        <v>0</v>
      </c>
      <c r="C185" s="38">
        <v>0</v>
      </c>
      <c r="D185" s="95"/>
    </row>
    <row r="187" spans="1:4">
      <c r="A187" s="100" t="s">
        <v>36</v>
      </c>
      <c r="B187" s="100"/>
      <c r="C187" s="100"/>
      <c r="D187" s="100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38" t="s">
        <v>14</v>
      </c>
      <c r="B189" s="38">
        <v>2</v>
      </c>
      <c r="C189" s="38">
        <v>100</v>
      </c>
      <c r="D189" s="95">
        <v>5</v>
      </c>
    </row>
    <row r="190" spans="1:4">
      <c r="A190" s="38" t="s">
        <v>15</v>
      </c>
      <c r="B190" s="38">
        <v>0</v>
      </c>
      <c r="C190" s="38">
        <v>0</v>
      </c>
      <c r="D190" s="95"/>
    </row>
    <row r="191" spans="1:4">
      <c r="A191" s="38" t="s">
        <v>16</v>
      </c>
      <c r="B191" s="38">
        <v>0</v>
      </c>
      <c r="C191" s="38">
        <v>0</v>
      </c>
      <c r="D191" s="95"/>
    </row>
    <row r="192" spans="1:4">
      <c r="A192" s="38" t="s">
        <v>17</v>
      </c>
      <c r="B192" s="38">
        <v>0</v>
      </c>
      <c r="C192" s="38">
        <v>0</v>
      </c>
      <c r="D192" s="95"/>
    </row>
    <row r="193" spans="1:4">
      <c r="A193" s="38" t="s">
        <v>18</v>
      </c>
      <c r="B193" s="38">
        <v>0</v>
      </c>
      <c r="C193" s="38">
        <v>0</v>
      </c>
      <c r="D193" s="95"/>
    </row>
    <row r="194" spans="1:4">
      <c r="A194" s="38" t="s">
        <v>19</v>
      </c>
      <c r="B194" s="38">
        <v>2</v>
      </c>
      <c r="C194" s="38">
        <v>100</v>
      </c>
      <c r="D194" s="95">
        <v>5</v>
      </c>
    </row>
    <row r="195" spans="1:4">
      <c r="A195" s="38" t="s">
        <v>20</v>
      </c>
      <c r="B195" s="38">
        <v>0</v>
      </c>
      <c r="C195" s="38">
        <v>0</v>
      </c>
      <c r="D195" s="95"/>
    </row>
    <row r="196" spans="1:4">
      <c r="A196" s="38" t="s">
        <v>21</v>
      </c>
      <c r="B196" s="38">
        <v>0</v>
      </c>
      <c r="C196" s="38">
        <v>0</v>
      </c>
      <c r="D196" s="95"/>
    </row>
    <row r="197" spans="1:4">
      <c r="A197" s="38" t="s">
        <v>22</v>
      </c>
      <c r="B197" s="38">
        <v>0</v>
      </c>
      <c r="C197" s="38">
        <v>0</v>
      </c>
      <c r="D197" s="95"/>
    </row>
    <row r="198" spans="1:4">
      <c r="A198" s="38" t="s">
        <v>23</v>
      </c>
      <c r="B198" s="38">
        <v>0</v>
      </c>
      <c r="C198" s="38">
        <v>0</v>
      </c>
      <c r="D198" s="95"/>
    </row>
    <row r="200" spans="1:4">
      <c r="A200" s="100" t="s">
        <v>37</v>
      </c>
      <c r="B200" s="100"/>
      <c r="C200" s="100"/>
      <c r="D200" s="100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38" t="s">
        <v>14</v>
      </c>
      <c r="B202" s="38">
        <v>2</v>
      </c>
      <c r="C202" s="38">
        <v>100</v>
      </c>
      <c r="D202" s="95">
        <v>5</v>
      </c>
    </row>
    <row r="203" spans="1:4">
      <c r="A203" s="38" t="s">
        <v>15</v>
      </c>
      <c r="B203" s="38">
        <v>0</v>
      </c>
      <c r="C203" s="38">
        <v>0</v>
      </c>
      <c r="D203" s="95"/>
    </row>
    <row r="204" spans="1:4">
      <c r="A204" s="38" t="s">
        <v>16</v>
      </c>
      <c r="B204" s="38">
        <v>0</v>
      </c>
      <c r="C204" s="38">
        <v>0</v>
      </c>
      <c r="D204" s="95"/>
    </row>
    <row r="205" spans="1:4">
      <c r="A205" s="38" t="s">
        <v>17</v>
      </c>
      <c r="B205" s="38">
        <v>0</v>
      </c>
      <c r="C205" s="38">
        <v>0</v>
      </c>
      <c r="D205" s="95"/>
    </row>
    <row r="206" spans="1:4">
      <c r="A206" s="38" t="s">
        <v>18</v>
      </c>
      <c r="B206" s="38">
        <v>0</v>
      </c>
      <c r="C206" s="38">
        <v>0</v>
      </c>
      <c r="D206" s="95"/>
    </row>
    <row r="207" spans="1:4">
      <c r="A207" s="38" t="s">
        <v>19</v>
      </c>
      <c r="B207" s="38">
        <v>2</v>
      </c>
      <c r="C207" s="38">
        <v>100</v>
      </c>
      <c r="D207" s="95">
        <v>5</v>
      </c>
    </row>
    <row r="208" spans="1:4">
      <c r="A208" s="38" t="s">
        <v>20</v>
      </c>
      <c r="B208" s="38">
        <v>0</v>
      </c>
      <c r="C208" s="38">
        <v>0</v>
      </c>
      <c r="D208" s="95"/>
    </row>
    <row r="209" spans="1:4">
      <c r="A209" s="38" t="s">
        <v>21</v>
      </c>
      <c r="B209" s="38">
        <v>0</v>
      </c>
      <c r="C209" s="38">
        <v>0</v>
      </c>
      <c r="D209" s="95"/>
    </row>
    <row r="210" spans="1:4">
      <c r="A210" s="38" t="s">
        <v>22</v>
      </c>
      <c r="B210" s="38">
        <v>0</v>
      </c>
      <c r="C210" s="38">
        <v>0</v>
      </c>
      <c r="D210" s="95"/>
    </row>
    <row r="211" spans="1:4">
      <c r="A211" s="38" t="s">
        <v>23</v>
      </c>
      <c r="B211" s="38">
        <v>0</v>
      </c>
      <c r="C211" s="38">
        <v>0</v>
      </c>
      <c r="D211" s="95"/>
    </row>
    <row r="213" spans="1:4">
      <c r="A213" s="100" t="s">
        <v>38</v>
      </c>
      <c r="B213" s="100"/>
      <c r="C213" s="100"/>
      <c r="D213" s="100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38" t="s">
        <v>14</v>
      </c>
      <c r="B215" s="38">
        <v>2</v>
      </c>
      <c r="C215" s="38">
        <v>100</v>
      </c>
      <c r="D215" s="95">
        <v>5</v>
      </c>
    </row>
    <row r="216" spans="1:4">
      <c r="A216" s="38" t="s">
        <v>15</v>
      </c>
      <c r="B216" s="38">
        <v>0</v>
      </c>
      <c r="C216" s="38">
        <v>0</v>
      </c>
      <c r="D216" s="95"/>
    </row>
    <row r="217" spans="1:4">
      <c r="A217" s="38" t="s">
        <v>16</v>
      </c>
      <c r="B217" s="38">
        <v>0</v>
      </c>
      <c r="C217" s="38">
        <v>0</v>
      </c>
      <c r="D217" s="95"/>
    </row>
    <row r="218" spans="1:4">
      <c r="A218" s="38" t="s">
        <v>17</v>
      </c>
      <c r="B218" s="38">
        <v>0</v>
      </c>
      <c r="C218" s="38">
        <v>0</v>
      </c>
      <c r="D218" s="95"/>
    </row>
    <row r="219" spans="1:4">
      <c r="A219" s="38" t="s">
        <v>18</v>
      </c>
      <c r="B219" s="38">
        <v>0</v>
      </c>
      <c r="C219" s="38">
        <v>0</v>
      </c>
      <c r="D219" s="95"/>
    </row>
    <row r="220" spans="1:4">
      <c r="A220" s="38" t="s">
        <v>19</v>
      </c>
      <c r="B220" s="38">
        <v>2</v>
      </c>
      <c r="C220" s="38">
        <v>100</v>
      </c>
      <c r="D220" s="95">
        <v>5</v>
      </c>
    </row>
    <row r="221" spans="1:4">
      <c r="A221" s="38" t="s">
        <v>20</v>
      </c>
      <c r="B221" s="38">
        <v>0</v>
      </c>
      <c r="C221" s="38">
        <v>0</v>
      </c>
      <c r="D221" s="95"/>
    </row>
    <row r="222" spans="1:4">
      <c r="A222" s="38" t="s">
        <v>21</v>
      </c>
      <c r="B222" s="38">
        <v>0</v>
      </c>
      <c r="C222" s="38">
        <v>0</v>
      </c>
      <c r="D222" s="95"/>
    </row>
    <row r="223" spans="1:4">
      <c r="A223" s="38" t="s">
        <v>22</v>
      </c>
      <c r="B223" s="38">
        <v>0</v>
      </c>
      <c r="C223" s="38">
        <v>0</v>
      </c>
      <c r="D223" s="95"/>
    </row>
    <row r="224" spans="1:4">
      <c r="A224" s="38" t="s">
        <v>23</v>
      </c>
      <c r="B224" s="38">
        <v>0</v>
      </c>
      <c r="C224" s="38">
        <v>0</v>
      </c>
      <c r="D224" s="95"/>
    </row>
    <row r="226" spans="1:4">
      <c r="A226" s="100" t="s">
        <v>39</v>
      </c>
      <c r="B226" s="100"/>
      <c r="C226" s="100"/>
      <c r="D226" s="100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38" t="s">
        <v>14</v>
      </c>
      <c r="B228" s="38">
        <v>2</v>
      </c>
      <c r="C228" s="38">
        <v>100</v>
      </c>
      <c r="D228" s="95">
        <v>5</v>
      </c>
    </row>
    <row r="229" spans="1:4">
      <c r="A229" s="38" t="s">
        <v>15</v>
      </c>
      <c r="B229" s="38">
        <v>0</v>
      </c>
      <c r="C229" s="38">
        <v>0</v>
      </c>
      <c r="D229" s="95"/>
    </row>
    <row r="230" spans="1:4">
      <c r="A230" s="38" t="s">
        <v>16</v>
      </c>
      <c r="B230" s="38">
        <v>0</v>
      </c>
      <c r="C230" s="38">
        <v>0</v>
      </c>
      <c r="D230" s="95"/>
    </row>
    <row r="231" spans="1:4">
      <c r="A231" s="38" t="s">
        <v>17</v>
      </c>
      <c r="B231" s="38">
        <v>0</v>
      </c>
      <c r="C231" s="38">
        <v>0</v>
      </c>
      <c r="D231" s="95"/>
    </row>
    <row r="232" spans="1:4">
      <c r="A232" s="38" t="s">
        <v>18</v>
      </c>
      <c r="B232" s="38">
        <v>0</v>
      </c>
      <c r="C232" s="38">
        <v>0</v>
      </c>
      <c r="D232" s="95"/>
    </row>
    <row r="233" spans="1:4">
      <c r="A233" s="38" t="s">
        <v>19</v>
      </c>
      <c r="B233" s="38">
        <v>2</v>
      </c>
      <c r="C233" s="38">
        <v>100</v>
      </c>
      <c r="D233" s="95">
        <v>5</v>
      </c>
    </row>
    <row r="234" spans="1:4">
      <c r="A234" s="38" t="s">
        <v>20</v>
      </c>
      <c r="B234" s="38">
        <v>0</v>
      </c>
      <c r="C234" s="38">
        <v>0</v>
      </c>
      <c r="D234" s="95"/>
    </row>
    <row r="235" spans="1:4">
      <c r="A235" s="38" t="s">
        <v>21</v>
      </c>
      <c r="B235" s="38">
        <v>0</v>
      </c>
      <c r="C235" s="38">
        <v>0</v>
      </c>
      <c r="D235" s="95"/>
    </row>
    <row r="236" spans="1:4">
      <c r="A236" s="38" t="s">
        <v>22</v>
      </c>
      <c r="B236" s="38">
        <v>0</v>
      </c>
      <c r="C236" s="38">
        <v>0</v>
      </c>
      <c r="D236" s="95"/>
    </row>
    <row r="237" spans="1:4">
      <c r="A237" s="38" t="s">
        <v>23</v>
      </c>
      <c r="B237" s="38">
        <v>0</v>
      </c>
      <c r="C237" s="38">
        <v>0</v>
      </c>
      <c r="D237" s="95"/>
    </row>
    <row r="239" spans="1:4">
      <c r="A239" s="100" t="s">
        <v>40</v>
      </c>
      <c r="B239" s="100"/>
      <c r="C239" s="100"/>
      <c r="D239" s="100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38" t="s">
        <v>14</v>
      </c>
      <c r="B241" s="38">
        <v>2</v>
      </c>
      <c r="C241" s="38">
        <v>100</v>
      </c>
      <c r="D241" s="95">
        <v>5</v>
      </c>
    </row>
    <row r="242" spans="1:4">
      <c r="A242" s="38" t="s">
        <v>15</v>
      </c>
      <c r="B242" s="38">
        <v>0</v>
      </c>
      <c r="C242" s="38">
        <v>0</v>
      </c>
      <c r="D242" s="95"/>
    </row>
    <row r="243" spans="1:4">
      <c r="A243" s="38" t="s">
        <v>16</v>
      </c>
      <c r="B243" s="38">
        <v>0</v>
      </c>
      <c r="C243" s="38">
        <v>0</v>
      </c>
      <c r="D243" s="95"/>
    </row>
    <row r="244" spans="1:4">
      <c r="A244" s="38" t="s">
        <v>17</v>
      </c>
      <c r="B244" s="38">
        <v>0</v>
      </c>
      <c r="C244" s="38">
        <v>0</v>
      </c>
      <c r="D244" s="95"/>
    </row>
    <row r="245" spans="1:4">
      <c r="A245" s="38" t="s">
        <v>18</v>
      </c>
      <c r="B245" s="38">
        <v>0</v>
      </c>
      <c r="C245" s="38">
        <v>0</v>
      </c>
      <c r="D245" s="95"/>
    </row>
    <row r="246" spans="1:4">
      <c r="A246" s="38" t="s">
        <v>19</v>
      </c>
      <c r="B246" s="38">
        <v>2</v>
      </c>
      <c r="C246" s="38">
        <v>100</v>
      </c>
      <c r="D246" s="95">
        <v>5</v>
      </c>
    </row>
    <row r="247" spans="1:4">
      <c r="A247" s="38" t="s">
        <v>20</v>
      </c>
      <c r="B247" s="38">
        <v>0</v>
      </c>
      <c r="C247" s="38">
        <v>0</v>
      </c>
      <c r="D247" s="95"/>
    </row>
    <row r="248" spans="1:4">
      <c r="A248" s="38" t="s">
        <v>21</v>
      </c>
      <c r="B248" s="38">
        <v>0</v>
      </c>
      <c r="C248" s="38">
        <v>0</v>
      </c>
      <c r="D248" s="95"/>
    </row>
    <row r="249" spans="1:4">
      <c r="A249" s="38" t="s">
        <v>22</v>
      </c>
      <c r="B249" s="38">
        <v>0</v>
      </c>
      <c r="C249" s="38">
        <v>0</v>
      </c>
      <c r="D249" s="95"/>
    </row>
    <row r="250" spans="1:4">
      <c r="A250" s="38" t="s">
        <v>23</v>
      </c>
      <c r="B250" s="38">
        <v>0</v>
      </c>
      <c r="C250" s="38">
        <v>0</v>
      </c>
      <c r="D250" s="95"/>
    </row>
    <row r="252" spans="1:4">
      <c r="A252" s="100" t="s">
        <v>41</v>
      </c>
      <c r="B252" s="100"/>
      <c r="C252" s="100"/>
      <c r="D252" s="100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38" t="s">
        <v>14</v>
      </c>
      <c r="B254" s="38">
        <v>2</v>
      </c>
      <c r="C254" s="38">
        <v>100</v>
      </c>
      <c r="D254" s="95">
        <v>5</v>
      </c>
    </row>
    <row r="255" spans="1:4">
      <c r="A255" s="38" t="s">
        <v>15</v>
      </c>
      <c r="B255" s="38">
        <v>0</v>
      </c>
      <c r="C255" s="38">
        <v>0</v>
      </c>
      <c r="D255" s="95"/>
    </row>
    <row r="256" spans="1:4">
      <c r="A256" s="38" t="s">
        <v>16</v>
      </c>
      <c r="B256" s="38">
        <v>0</v>
      </c>
      <c r="C256" s="38">
        <v>0</v>
      </c>
      <c r="D256" s="95"/>
    </row>
    <row r="257" spans="1:4">
      <c r="A257" s="38" t="s">
        <v>17</v>
      </c>
      <c r="B257" s="38">
        <v>0</v>
      </c>
      <c r="C257" s="38">
        <v>0</v>
      </c>
      <c r="D257" s="95"/>
    </row>
    <row r="258" spans="1:4">
      <c r="A258" s="38" t="s">
        <v>18</v>
      </c>
      <c r="B258" s="38">
        <v>0</v>
      </c>
      <c r="C258" s="38">
        <v>0</v>
      </c>
      <c r="D258" s="95"/>
    </row>
    <row r="259" spans="1:4">
      <c r="A259" s="38" t="s">
        <v>19</v>
      </c>
      <c r="B259" s="38">
        <v>2</v>
      </c>
      <c r="C259" s="38">
        <v>100</v>
      </c>
      <c r="D259" s="95">
        <v>5</v>
      </c>
    </row>
    <row r="260" spans="1:4">
      <c r="A260" s="38" t="s">
        <v>20</v>
      </c>
      <c r="B260" s="38">
        <v>0</v>
      </c>
      <c r="C260" s="38">
        <v>0</v>
      </c>
      <c r="D260" s="95"/>
    </row>
    <row r="261" spans="1:4">
      <c r="A261" s="38" t="s">
        <v>21</v>
      </c>
      <c r="B261" s="38">
        <v>0</v>
      </c>
      <c r="C261" s="38">
        <v>0</v>
      </c>
      <c r="D261" s="95"/>
    </row>
    <row r="262" spans="1:4">
      <c r="A262" s="38" t="s">
        <v>22</v>
      </c>
      <c r="B262" s="38">
        <v>0</v>
      </c>
      <c r="C262" s="38">
        <v>0</v>
      </c>
      <c r="D262" s="95"/>
    </row>
    <row r="263" spans="1:4">
      <c r="A263" s="38" t="s">
        <v>23</v>
      </c>
      <c r="B263" s="38">
        <v>0</v>
      </c>
      <c r="C263" s="38">
        <v>0</v>
      </c>
      <c r="D263" s="95"/>
    </row>
    <row r="265" spans="1:4">
      <c r="A265" s="100" t="s">
        <v>42</v>
      </c>
      <c r="B265" s="100"/>
      <c r="C265" s="100"/>
      <c r="D265" s="100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38" t="s">
        <v>14</v>
      </c>
      <c r="B267" s="38">
        <v>2</v>
      </c>
      <c r="C267" s="38">
        <v>100</v>
      </c>
      <c r="D267" s="95">
        <v>5</v>
      </c>
    </row>
    <row r="268" spans="1:4">
      <c r="A268" s="38" t="s">
        <v>15</v>
      </c>
      <c r="B268" s="38">
        <v>0</v>
      </c>
      <c r="C268" s="38">
        <v>0</v>
      </c>
      <c r="D268" s="95"/>
    </row>
    <row r="269" spans="1:4">
      <c r="A269" s="38" t="s">
        <v>16</v>
      </c>
      <c r="B269" s="38">
        <v>0</v>
      </c>
      <c r="C269" s="38">
        <v>0</v>
      </c>
      <c r="D269" s="95"/>
    </row>
    <row r="270" spans="1:4">
      <c r="A270" s="38" t="s">
        <v>17</v>
      </c>
      <c r="B270" s="38">
        <v>0</v>
      </c>
      <c r="C270" s="38">
        <v>0</v>
      </c>
      <c r="D270" s="95"/>
    </row>
    <row r="271" spans="1:4">
      <c r="A271" s="38" t="s">
        <v>18</v>
      </c>
      <c r="B271" s="38">
        <v>0</v>
      </c>
      <c r="C271" s="38">
        <v>0</v>
      </c>
      <c r="D271" s="95"/>
    </row>
    <row r="272" spans="1:4">
      <c r="A272" s="38" t="s">
        <v>19</v>
      </c>
      <c r="B272" s="38">
        <v>2</v>
      </c>
      <c r="C272" s="38">
        <v>100</v>
      </c>
      <c r="D272" s="95">
        <v>5</v>
      </c>
    </row>
    <row r="273" spans="1:4">
      <c r="A273" s="38" t="s">
        <v>20</v>
      </c>
      <c r="B273" s="38">
        <v>0</v>
      </c>
      <c r="C273" s="38">
        <v>0</v>
      </c>
      <c r="D273" s="95"/>
    </row>
    <row r="274" spans="1:4">
      <c r="A274" s="38" t="s">
        <v>21</v>
      </c>
      <c r="B274" s="38">
        <v>0</v>
      </c>
      <c r="C274" s="38">
        <v>0</v>
      </c>
      <c r="D274" s="95"/>
    </row>
    <row r="275" spans="1:4">
      <c r="A275" s="38" t="s">
        <v>22</v>
      </c>
      <c r="B275" s="38">
        <v>0</v>
      </c>
      <c r="C275" s="38">
        <v>0</v>
      </c>
      <c r="D275" s="95"/>
    </row>
    <row r="276" spans="1:4">
      <c r="A276" s="38" t="s">
        <v>23</v>
      </c>
      <c r="B276" s="38">
        <v>0</v>
      </c>
      <c r="C276" s="38">
        <v>0</v>
      </c>
      <c r="D276" s="95"/>
    </row>
    <row r="278" spans="1:4">
      <c r="A278" s="100" t="s">
        <v>43</v>
      </c>
      <c r="B278" s="100"/>
      <c r="C278" s="100"/>
      <c r="D278" s="100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38" t="s">
        <v>14</v>
      </c>
      <c r="B280" s="38">
        <v>2</v>
      </c>
      <c r="C280" s="38">
        <v>100</v>
      </c>
      <c r="D280" s="95">
        <v>5</v>
      </c>
    </row>
    <row r="281" spans="1:4">
      <c r="A281" s="38" t="s">
        <v>15</v>
      </c>
      <c r="B281" s="38">
        <v>0</v>
      </c>
      <c r="C281" s="38">
        <v>0</v>
      </c>
      <c r="D281" s="95"/>
    </row>
    <row r="282" spans="1:4">
      <c r="A282" s="38" t="s">
        <v>16</v>
      </c>
      <c r="B282" s="38">
        <v>0</v>
      </c>
      <c r="C282" s="38">
        <v>0</v>
      </c>
      <c r="D282" s="95"/>
    </row>
    <row r="283" spans="1:4">
      <c r="A283" s="38" t="s">
        <v>17</v>
      </c>
      <c r="B283" s="38">
        <v>0</v>
      </c>
      <c r="C283" s="38">
        <v>0</v>
      </c>
      <c r="D283" s="95"/>
    </row>
    <row r="284" spans="1:4">
      <c r="A284" s="38" t="s">
        <v>18</v>
      </c>
      <c r="B284" s="38">
        <v>0</v>
      </c>
      <c r="C284" s="38">
        <v>0</v>
      </c>
      <c r="D284" s="95"/>
    </row>
    <row r="285" spans="1:4">
      <c r="A285" s="38" t="s">
        <v>19</v>
      </c>
      <c r="B285" s="38">
        <v>1</v>
      </c>
      <c r="C285" s="38">
        <v>50</v>
      </c>
      <c r="D285" s="95">
        <v>4.5</v>
      </c>
    </row>
    <row r="286" spans="1:4">
      <c r="A286" s="38" t="s">
        <v>20</v>
      </c>
      <c r="B286" s="38">
        <v>1</v>
      </c>
      <c r="C286" s="38">
        <v>50</v>
      </c>
      <c r="D286" s="95"/>
    </row>
    <row r="287" spans="1:4">
      <c r="A287" s="38" t="s">
        <v>21</v>
      </c>
      <c r="B287" s="38">
        <v>0</v>
      </c>
      <c r="C287" s="38">
        <v>0</v>
      </c>
      <c r="D287" s="95"/>
    </row>
    <row r="288" spans="1:4">
      <c r="A288" s="38" t="s">
        <v>22</v>
      </c>
      <c r="B288" s="38">
        <v>0</v>
      </c>
      <c r="C288" s="38">
        <v>0</v>
      </c>
      <c r="D288" s="95"/>
    </row>
    <row r="289" spans="1:4">
      <c r="A289" s="38" t="s">
        <v>23</v>
      </c>
      <c r="B289" s="38">
        <v>0</v>
      </c>
      <c r="C289" s="38">
        <v>0</v>
      </c>
      <c r="D289" s="95"/>
    </row>
    <row r="291" spans="1:4">
      <c r="A291" s="100" t="s">
        <v>44</v>
      </c>
      <c r="B291" s="100"/>
      <c r="C291" s="100"/>
      <c r="D291" s="100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38" t="s">
        <v>14</v>
      </c>
      <c r="B293" s="38">
        <v>2</v>
      </c>
      <c r="C293" s="38">
        <v>100</v>
      </c>
      <c r="D293" s="95">
        <v>5</v>
      </c>
    </row>
    <row r="294" spans="1:4">
      <c r="A294" s="38" t="s">
        <v>15</v>
      </c>
      <c r="B294" s="38">
        <v>0</v>
      </c>
      <c r="C294" s="38">
        <v>0</v>
      </c>
      <c r="D294" s="95"/>
    </row>
    <row r="295" spans="1:4">
      <c r="A295" s="38" t="s">
        <v>16</v>
      </c>
      <c r="B295" s="38">
        <v>0</v>
      </c>
      <c r="C295" s="38">
        <v>0</v>
      </c>
      <c r="D295" s="95"/>
    </row>
    <row r="296" spans="1:4">
      <c r="A296" s="38" t="s">
        <v>17</v>
      </c>
      <c r="B296" s="38">
        <v>0</v>
      </c>
      <c r="C296" s="38">
        <v>0</v>
      </c>
      <c r="D296" s="95"/>
    </row>
    <row r="297" spans="1:4">
      <c r="A297" s="38" t="s">
        <v>18</v>
      </c>
      <c r="B297" s="38">
        <v>0</v>
      </c>
      <c r="C297" s="38">
        <v>0</v>
      </c>
      <c r="D297" s="95"/>
    </row>
    <row r="298" spans="1:4">
      <c r="A298" s="38" t="s">
        <v>19</v>
      </c>
      <c r="B298" s="38">
        <v>2</v>
      </c>
      <c r="C298" s="38">
        <v>100</v>
      </c>
      <c r="D298" s="95">
        <v>5</v>
      </c>
    </row>
    <row r="299" spans="1:4">
      <c r="A299" s="38" t="s">
        <v>20</v>
      </c>
      <c r="B299" s="38">
        <v>0</v>
      </c>
      <c r="C299" s="38">
        <v>0</v>
      </c>
      <c r="D299" s="95"/>
    </row>
    <row r="300" spans="1:4">
      <c r="A300" s="38" t="s">
        <v>21</v>
      </c>
      <c r="B300" s="38">
        <v>0</v>
      </c>
      <c r="C300" s="38">
        <v>0</v>
      </c>
      <c r="D300" s="95"/>
    </row>
    <row r="301" spans="1:4">
      <c r="A301" s="38" t="s">
        <v>22</v>
      </c>
      <c r="B301" s="38">
        <v>0</v>
      </c>
      <c r="C301" s="38">
        <v>0</v>
      </c>
      <c r="D301" s="95"/>
    </row>
    <row r="302" spans="1:4">
      <c r="A302" s="38" t="s">
        <v>23</v>
      </c>
      <c r="B302" s="38">
        <v>0</v>
      </c>
      <c r="C302" s="38">
        <v>0</v>
      </c>
      <c r="D302" s="95"/>
    </row>
    <row r="304" spans="1:4">
      <c r="A304" s="100" t="s">
        <v>45</v>
      </c>
      <c r="B304" s="100"/>
      <c r="C304" s="100"/>
      <c r="D304" s="100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38" t="s">
        <v>14</v>
      </c>
      <c r="B306" s="38">
        <v>2</v>
      </c>
      <c r="C306" s="38">
        <v>100</v>
      </c>
      <c r="D306" s="95">
        <v>5</v>
      </c>
    </row>
    <row r="307" spans="1:4">
      <c r="A307" s="38" t="s">
        <v>15</v>
      </c>
      <c r="B307" s="38">
        <v>0</v>
      </c>
      <c r="C307" s="38">
        <v>0</v>
      </c>
      <c r="D307" s="95"/>
    </row>
    <row r="308" spans="1:4">
      <c r="A308" s="38" t="s">
        <v>16</v>
      </c>
      <c r="B308" s="38">
        <v>0</v>
      </c>
      <c r="C308" s="38">
        <v>0</v>
      </c>
      <c r="D308" s="95"/>
    </row>
    <row r="309" spans="1:4">
      <c r="A309" s="38" t="s">
        <v>17</v>
      </c>
      <c r="B309" s="38">
        <v>0</v>
      </c>
      <c r="C309" s="38">
        <v>0</v>
      </c>
      <c r="D309" s="95"/>
    </row>
    <row r="310" spans="1:4">
      <c r="A310" s="38" t="s">
        <v>18</v>
      </c>
      <c r="B310" s="38">
        <v>0</v>
      </c>
      <c r="C310" s="38">
        <v>0</v>
      </c>
      <c r="D310" s="95"/>
    </row>
    <row r="311" spans="1:4">
      <c r="A311" s="38" t="s">
        <v>19</v>
      </c>
      <c r="B311" s="38">
        <v>2</v>
      </c>
      <c r="C311" s="38">
        <v>100</v>
      </c>
      <c r="D311" s="95">
        <v>5</v>
      </c>
    </row>
    <row r="312" spans="1:4">
      <c r="A312" s="38" t="s">
        <v>20</v>
      </c>
      <c r="B312" s="38">
        <v>0</v>
      </c>
      <c r="C312" s="38">
        <v>0</v>
      </c>
      <c r="D312" s="95"/>
    </row>
    <row r="313" spans="1:4">
      <c r="A313" s="38" t="s">
        <v>21</v>
      </c>
      <c r="B313" s="38">
        <v>0</v>
      </c>
      <c r="C313" s="38">
        <v>0</v>
      </c>
      <c r="D313" s="95"/>
    </row>
    <row r="314" spans="1:4">
      <c r="A314" s="38" t="s">
        <v>22</v>
      </c>
      <c r="B314" s="38">
        <v>0</v>
      </c>
      <c r="C314" s="38">
        <v>0</v>
      </c>
      <c r="D314" s="95"/>
    </row>
    <row r="315" spans="1:4">
      <c r="A315" s="38" t="s">
        <v>23</v>
      </c>
      <c r="B315" s="38">
        <v>0</v>
      </c>
      <c r="C315" s="38">
        <v>0</v>
      </c>
      <c r="D315" s="95"/>
    </row>
    <row r="317" spans="1:4">
      <c r="A317" s="100" t="s">
        <v>46</v>
      </c>
      <c r="B317" s="100"/>
      <c r="C317" s="100"/>
      <c r="D317" s="100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38" t="s">
        <v>14</v>
      </c>
      <c r="B319" s="38">
        <v>2</v>
      </c>
      <c r="C319" s="38">
        <v>100</v>
      </c>
      <c r="D319" s="95">
        <v>5</v>
      </c>
    </row>
    <row r="320" spans="1:4">
      <c r="A320" s="38" t="s">
        <v>15</v>
      </c>
      <c r="B320" s="38">
        <v>0</v>
      </c>
      <c r="C320" s="38">
        <v>0</v>
      </c>
      <c r="D320" s="95"/>
    </row>
    <row r="321" spans="1:4">
      <c r="A321" s="38" t="s">
        <v>16</v>
      </c>
      <c r="B321" s="38">
        <v>0</v>
      </c>
      <c r="C321" s="38">
        <v>0</v>
      </c>
      <c r="D321" s="95"/>
    </row>
    <row r="322" spans="1:4">
      <c r="A322" s="38" t="s">
        <v>17</v>
      </c>
      <c r="B322" s="38">
        <v>0</v>
      </c>
      <c r="C322" s="38">
        <v>0</v>
      </c>
      <c r="D322" s="95"/>
    </row>
    <row r="323" spans="1:4">
      <c r="A323" s="38" t="s">
        <v>18</v>
      </c>
      <c r="B323" s="38">
        <v>0</v>
      </c>
      <c r="C323" s="38">
        <v>0</v>
      </c>
      <c r="D323" s="95"/>
    </row>
    <row r="324" spans="1:4">
      <c r="A324" s="38" t="s">
        <v>19</v>
      </c>
      <c r="B324" s="38">
        <v>2</v>
      </c>
      <c r="C324" s="38">
        <v>100</v>
      </c>
      <c r="D324" s="95">
        <v>5</v>
      </c>
    </row>
    <row r="325" spans="1:4">
      <c r="A325" s="38" t="s">
        <v>20</v>
      </c>
      <c r="B325" s="38">
        <v>0</v>
      </c>
      <c r="C325" s="38">
        <v>0</v>
      </c>
      <c r="D325" s="95"/>
    </row>
    <row r="326" spans="1:4">
      <c r="A326" s="38" t="s">
        <v>21</v>
      </c>
      <c r="B326" s="38">
        <v>0</v>
      </c>
      <c r="C326" s="38">
        <v>0</v>
      </c>
      <c r="D326" s="95"/>
    </row>
    <row r="327" spans="1:4">
      <c r="A327" s="38" t="s">
        <v>22</v>
      </c>
      <c r="B327" s="38">
        <v>0</v>
      </c>
      <c r="C327" s="38">
        <v>0</v>
      </c>
      <c r="D327" s="95"/>
    </row>
    <row r="328" spans="1:4">
      <c r="A328" s="38" t="s">
        <v>23</v>
      </c>
      <c r="B328" s="38">
        <v>0</v>
      </c>
      <c r="C328" s="38">
        <v>0</v>
      </c>
      <c r="D328" s="95"/>
    </row>
    <row r="330" spans="1:4">
      <c r="A330" s="100" t="s">
        <v>47</v>
      </c>
      <c r="B330" s="100"/>
      <c r="C330" s="100"/>
      <c r="D330" s="100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38" t="s">
        <v>14</v>
      </c>
      <c r="B332" s="38">
        <v>2</v>
      </c>
      <c r="C332" s="38">
        <v>100</v>
      </c>
      <c r="D332" s="95">
        <v>5</v>
      </c>
    </row>
    <row r="333" spans="1:4">
      <c r="A333" s="38" t="s">
        <v>15</v>
      </c>
      <c r="B333" s="38">
        <v>0</v>
      </c>
      <c r="C333" s="38">
        <v>0</v>
      </c>
      <c r="D333" s="95"/>
    </row>
    <row r="334" spans="1:4">
      <c r="A334" s="38" t="s">
        <v>16</v>
      </c>
      <c r="B334" s="38">
        <v>0</v>
      </c>
      <c r="C334" s="38">
        <v>0</v>
      </c>
      <c r="D334" s="95"/>
    </row>
    <row r="335" spans="1:4">
      <c r="A335" s="38" t="s">
        <v>17</v>
      </c>
      <c r="B335" s="38">
        <v>0</v>
      </c>
      <c r="C335" s="38">
        <v>0</v>
      </c>
      <c r="D335" s="95"/>
    </row>
    <row r="336" spans="1:4">
      <c r="A336" s="38" t="s">
        <v>18</v>
      </c>
      <c r="B336" s="38">
        <v>0</v>
      </c>
      <c r="C336" s="38">
        <v>0</v>
      </c>
      <c r="D336" s="95"/>
    </row>
    <row r="337" spans="1:4">
      <c r="A337" s="38" t="s">
        <v>19</v>
      </c>
      <c r="B337" s="38">
        <v>2</v>
      </c>
      <c r="C337" s="38">
        <v>100</v>
      </c>
      <c r="D337" s="95">
        <v>5</v>
      </c>
    </row>
    <row r="338" spans="1:4">
      <c r="A338" s="38" t="s">
        <v>20</v>
      </c>
      <c r="B338" s="38">
        <v>0</v>
      </c>
      <c r="C338" s="38">
        <v>0</v>
      </c>
      <c r="D338" s="95"/>
    </row>
    <row r="339" spans="1:4">
      <c r="A339" s="38" t="s">
        <v>21</v>
      </c>
      <c r="B339" s="38">
        <v>0</v>
      </c>
      <c r="C339" s="38">
        <v>0</v>
      </c>
      <c r="D339" s="95"/>
    </row>
    <row r="340" spans="1:4">
      <c r="A340" s="38" t="s">
        <v>22</v>
      </c>
      <c r="B340" s="38">
        <v>0</v>
      </c>
      <c r="C340" s="38">
        <v>0</v>
      </c>
      <c r="D340" s="95"/>
    </row>
    <row r="341" spans="1:4">
      <c r="A341" s="38" t="s">
        <v>23</v>
      </c>
      <c r="B341" s="38">
        <v>0</v>
      </c>
      <c r="C341" s="38">
        <v>0</v>
      </c>
      <c r="D341" s="95"/>
    </row>
    <row r="343" spans="1:4">
      <c r="A343" s="100" t="s">
        <v>48</v>
      </c>
      <c r="B343" s="100"/>
      <c r="C343" s="100"/>
      <c r="D343" s="100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38" t="s">
        <v>14</v>
      </c>
      <c r="B345" s="38">
        <v>2</v>
      </c>
      <c r="C345" s="38">
        <v>100</v>
      </c>
      <c r="D345" s="95">
        <v>5</v>
      </c>
    </row>
    <row r="346" spans="1:4">
      <c r="A346" s="38" t="s">
        <v>15</v>
      </c>
      <c r="B346" s="38">
        <v>0</v>
      </c>
      <c r="C346" s="38">
        <v>0</v>
      </c>
      <c r="D346" s="95"/>
    </row>
    <row r="347" spans="1:4">
      <c r="A347" s="38" t="s">
        <v>16</v>
      </c>
      <c r="B347" s="38">
        <v>0</v>
      </c>
      <c r="C347" s="38">
        <v>0</v>
      </c>
      <c r="D347" s="95"/>
    </row>
    <row r="348" spans="1:4">
      <c r="A348" s="38" t="s">
        <v>17</v>
      </c>
      <c r="B348" s="38">
        <v>0</v>
      </c>
      <c r="C348" s="38">
        <v>0</v>
      </c>
      <c r="D348" s="95"/>
    </row>
    <row r="349" spans="1:4">
      <c r="A349" s="38" t="s">
        <v>18</v>
      </c>
      <c r="B349" s="38">
        <v>0</v>
      </c>
      <c r="C349" s="38">
        <v>0</v>
      </c>
      <c r="D349" s="95"/>
    </row>
    <row r="350" spans="1:4">
      <c r="A350" s="38" t="s">
        <v>19</v>
      </c>
      <c r="B350" s="38">
        <v>2</v>
      </c>
      <c r="C350" s="38">
        <v>100</v>
      </c>
      <c r="D350" s="95">
        <v>5</v>
      </c>
    </row>
    <row r="351" spans="1:4">
      <c r="A351" s="38" t="s">
        <v>20</v>
      </c>
      <c r="B351" s="38">
        <v>0</v>
      </c>
      <c r="C351" s="38">
        <v>0</v>
      </c>
      <c r="D351" s="95"/>
    </row>
    <row r="352" spans="1:4">
      <c r="A352" s="38" t="s">
        <v>21</v>
      </c>
      <c r="B352" s="38">
        <v>0</v>
      </c>
      <c r="C352" s="38">
        <v>0</v>
      </c>
      <c r="D352" s="95"/>
    </row>
    <row r="353" spans="1:4">
      <c r="A353" s="38" t="s">
        <v>22</v>
      </c>
      <c r="B353" s="38">
        <v>0</v>
      </c>
      <c r="C353" s="38">
        <v>0</v>
      </c>
      <c r="D353" s="95"/>
    </row>
    <row r="354" spans="1:4">
      <c r="A354" s="38" t="s">
        <v>23</v>
      </c>
      <c r="B354" s="38">
        <v>0</v>
      </c>
      <c r="C354" s="38">
        <v>0</v>
      </c>
      <c r="D354" s="95"/>
    </row>
    <row r="356" spans="1:4">
      <c r="A356" s="100" t="s">
        <v>49</v>
      </c>
      <c r="B356" s="100"/>
      <c r="C356" s="100"/>
      <c r="D356" s="100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38" t="s">
        <v>14</v>
      </c>
      <c r="B358" s="38">
        <v>2</v>
      </c>
      <c r="C358" s="38">
        <v>100</v>
      </c>
      <c r="D358" s="95">
        <v>5</v>
      </c>
    </row>
    <row r="359" spans="1:4">
      <c r="A359" s="38" t="s">
        <v>15</v>
      </c>
      <c r="B359" s="38">
        <v>0</v>
      </c>
      <c r="C359" s="38">
        <v>0</v>
      </c>
      <c r="D359" s="95"/>
    </row>
    <row r="360" spans="1:4">
      <c r="A360" s="38" t="s">
        <v>16</v>
      </c>
      <c r="B360" s="38">
        <v>0</v>
      </c>
      <c r="C360" s="38">
        <v>0</v>
      </c>
      <c r="D360" s="95"/>
    </row>
    <row r="361" spans="1:4">
      <c r="A361" s="38" t="s">
        <v>17</v>
      </c>
      <c r="B361" s="38">
        <v>0</v>
      </c>
      <c r="C361" s="38">
        <v>0</v>
      </c>
      <c r="D361" s="95"/>
    </row>
    <row r="362" spans="1:4">
      <c r="A362" s="38" t="s">
        <v>18</v>
      </c>
      <c r="B362" s="38">
        <v>0</v>
      </c>
      <c r="C362" s="38">
        <v>0</v>
      </c>
      <c r="D362" s="95"/>
    </row>
    <row r="363" spans="1:4">
      <c r="A363" s="38" t="s">
        <v>19</v>
      </c>
      <c r="B363" s="38">
        <v>2</v>
      </c>
      <c r="C363" s="38">
        <v>100</v>
      </c>
      <c r="D363" s="95">
        <v>5</v>
      </c>
    </row>
    <row r="364" spans="1:4">
      <c r="A364" s="38" t="s">
        <v>20</v>
      </c>
      <c r="B364" s="38">
        <v>0</v>
      </c>
      <c r="C364" s="38">
        <v>0</v>
      </c>
      <c r="D364" s="95"/>
    </row>
    <row r="365" spans="1:4">
      <c r="A365" s="38" t="s">
        <v>21</v>
      </c>
      <c r="B365" s="38">
        <v>0</v>
      </c>
      <c r="C365" s="38">
        <v>0</v>
      </c>
      <c r="D365" s="95"/>
    </row>
    <row r="366" spans="1:4">
      <c r="A366" s="38" t="s">
        <v>22</v>
      </c>
      <c r="B366" s="38">
        <v>0</v>
      </c>
      <c r="C366" s="38">
        <v>0</v>
      </c>
      <c r="D366" s="95"/>
    </row>
    <row r="367" spans="1:4">
      <c r="A367" s="38" t="s">
        <v>23</v>
      </c>
      <c r="B367" s="38">
        <v>0</v>
      </c>
      <c r="C367" s="38">
        <v>0</v>
      </c>
      <c r="D367" s="95"/>
    </row>
    <row r="369" spans="1:4">
      <c r="A369" s="100" t="s">
        <v>50</v>
      </c>
      <c r="B369" s="100"/>
      <c r="C369" s="100"/>
      <c r="D369" s="100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38" t="s">
        <v>14</v>
      </c>
      <c r="B371" s="38">
        <v>2</v>
      </c>
      <c r="C371" s="38">
        <v>100</v>
      </c>
      <c r="D371" s="95">
        <v>5</v>
      </c>
    </row>
    <row r="372" spans="1:4">
      <c r="A372" s="38" t="s">
        <v>15</v>
      </c>
      <c r="B372" s="38">
        <v>0</v>
      </c>
      <c r="C372" s="38">
        <v>0</v>
      </c>
      <c r="D372" s="95"/>
    </row>
    <row r="373" spans="1:4">
      <c r="A373" s="38" t="s">
        <v>16</v>
      </c>
      <c r="B373" s="38">
        <v>0</v>
      </c>
      <c r="C373" s="38">
        <v>0</v>
      </c>
      <c r="D373" s="95"/>
    </row>
    <row r="374" spans="1:4">
      <c r="A374" s="38" t="s">
        <v>17</v>
      </c>
      <c r="B374" s="38">
        <v>0</v>
      </c>
      <c r="C374" s="38">
        <v>0</v>
      </c>
      <c r="D374" s="95"/>
    </row>
    <row r="375" spans="1:4">
      <c r="A375" s="38" t="s">
        <v>18</v>
      </c>
      <c r="B375" s="38">
        <v>0</v>
      </c>
      <c r="C375" s="38">
        <v>0</v>
      </c>
      <c r="D375" s="95"/>
    </row>
    <row r="376" spans="1:4">
      <c r="A376" s="38" t="s">
        <v>19</v>
      </c>
      <c r="B376" s="38">
        <v>2</v>
      </c>
      <c r="C376" s="38">
        <v>100</v>
      </c>
      <c r="D376" s="95">
        <v>5</v>
      </c>
    </row>
    <row r="377" spans="1:4">
      <c r="A377" s="38" t="s">
        <v>20</v>
      </c>
      <c r="B377" s="38">
        <v>0</v>
      </c>
      <c r="C377" s="38">
        <v>0</v>
      </c>
      <c r="D377" s="95"/>
    </row>
    <row r="378" spans="1:4">
      <c r="A378" s="38" t="s">
        <v>21</v>
      </c>
      <c r="B378" s="38">
        <v>0</v>
      </c>
      <c r="C378" s="38">
        <v>0</v>
      </c>
      <c r="D378" s="95"/>
    </row>
    <row r="379" spans="1:4">
      <c r="A379" s="38" t="s">
        <v>22</v>
      </c>
      <c r="B379" s="38">
        <v>0</v>
      </c>
      <c r="C379" s="38">
        <v>0</v>
      </c>
      <c r="D379" s="95"/>
    </row>
    <row r="380" spans="1:4">
      <c r="A380" s="38" t="s">
        <v>23</v>
      </c>
      <c r="B380" s="38">
        <v>0</v>
      </c>
      <c r="C380" s="38">
        <v>0</v>
      </c>
      <c r="D380" s="95"/>
    </row>
    <row r="382" spans="1:4">
      <c r="A382" s="100" t="s">
        <v>51</v>
      </c>
      <c r="B382" s="100"/>
      <c r="C382" s="100"/>
      <c r="D382" s="100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38" t="s">
        <v>14</v>
      </c>
      <c r="B384" s="38">
        <v>2</v>
      </c>
      <c r="C384" s="38">
        <v>100</v>
      </c>
      <c r="D384" s="95">
        <v>5</v>
      </c>
    </row>
    <row r="385" spans="1:4">
      <c r="A385" s="38" t="s">
        <v>15</v>
      </c>
      <c r="B385" s="38">
        <v>0</v>
      </c>
      <c r="C385" s="38">
        <v>0</v>
      </c>
      <c r="D385" s="95"/>
    </row>
    <row r="386" spans="1:4">
      <c r="A386" s="38" t="s">
        <v>16</v>
      </c>
      <c r="B386" s="38">
        <v>0</v>
      </c>
      <c r="C386" s="38">
        <v>0</v>
      </c>
      <c r="D386" s="95"/>
    </row>
    <row r="387" spans="1:4">
      <c r="A387" s="38" t="s">
        <v>17</v>
      </c>
      <c r="B387" s="38">
        <v>0</v>
      </c>
      <c r="C387" s="38">
        <v>0</v>
      </c>
      <c r="D387" s="95"/>
    </row>
    <row r="388" spans="1:4">
      <c r="A388" s="38" t="s">
        <v>18</v>
      </c>
      <c r="B388" s="38">
        <v>0</v>
      </c>
      <c r="C388" s="38">
        <v>0</v>
      </c>
      <c r="D388" s="95"/>
    </row>
    <row r="389" spans="1:4">
      <c r="A389" s="38" t="s">
        <v>19</v>
      </c>
      <c r="B389" s="38">
        <v>2</v>
      </c>
      <c r="C389" s="38">
        <v>100</v>
      </c>
      <c r="D389" s="95">
        <v>5</v>
      </c>
    </row>
    <row r="390" spans="1:4">
      <c r="A390" s="38" t="s">
        <v>20</v>
      </c>
      <c r="B390" s="38">
        <v>0</v>
      </c>
      <c r="C390" s="38">
        <v>0</v>
      </c>
      <c r="D390" s="95"/>
    </row>
    <row r="391" spans="1:4">
      <c r="A391" s="38" t="s">
        <v>21</v>
      </c>
      <c r="B391" s="38">
        <v>0</v>
      </c>
      <c r="C391" s="38">
        <v>0</v>
      </c>
      <c r="D391" s="95"/>
    </row>
    <row r="392" spans="1:4">
      <c r="A392" s="38" t="s">
        <v>22</v>
      </c>
      <c r="B392" s="38">
        <v>0</v>
      </c>
      <c r="C392" s="38">
        <v>0</v>
      </c>
      <c r="D392" s="95"/>
    </row>
    <row r="393" spans="1:4">
      <c r="A393" s="38" t="s">
        <v>23</v>
      </c>
      <c r="B393" s="38">
        <v>0</v>
      </c>
      <c r="C393" s="38">
        <v>0</v>
      </c>
      <c r="D393" s="95"/>
    </row>
    <row r="395" spans="1:4">
      <c r="A395" s="100" t="s">
        <v>52</v>
      </c>
      <c r="B395" s="100"/>
      <c r="C395" s="100"/>
      <c r="D395" s="100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38" t="s">
        <v>14</v>
      </c>
      <c r="B397" s="38">
        <v>2</v>
      </c>
      <c r="C397" s="38">
        <v>100</v>
      </c>
      <c r="D397" s="95">
        <v>5</v>
      </c>
    </row>
    <row r="398" spans="1:4">
      <c r="A398" s="38" t="s">
        <v>15</v>
      </c>
      <c r="B398" s="38">
        <v>0</v>
      </c>
      <c r="C398" s="38">
        <v>0</v>
      </c>
      <c r="D398" s="95"/>
    </row>
    <row r="399" spans="1:4">
      <c r="A399" s="38" t="s">
        <v>16</v>
      </c>
      <c r="B399" s="38">
        <v>0</v>
      </c>
      <c r="C399" s="38">
        <v>0</v>
      </c>
      <c r="D399" s="95"/>
    </row>
    <row r="400" spans="1:4">
      <c r="A400" s="38" t="s">
        <v>17</v>
      </c>
      <c r="B400" s="38">
        <v>0</v>
      </c>
      <c r="C400" s="38">
        <v>0</v>
      </c>
      <c r="D400" s="95"/>
    </row>
    <row r="401" spans="1:4">
      <c r="A401" s="38" t="s">
        <v>18</v>
      </c>
      <c r="B401" s="38">
        <v>0</v>
      </c>
      <c r="C401" s="38">
        <v>0</v>
      </c>
      <c r="D401" s="95"/>
    </row>
    <row r="402" spans="1:4">
      <c r="A402" s="38" t="s">
        <v>19</v>
      </c>
      <c r="B402" s="38">
        <v>0</v>
      </c>
      <c r="C402" s="38">
        <v>0</v>
      </c>
      <c r="D402" s="96">
        <v>4</v>
      </c>
    </row>
    <row r="403" spans="1:4">
      <c r="A403" s="38" t="s">
        <v>20</v>
      </c>
      <c r="B403" s="38">
        <v>1</v>
      </c>
      <c r="C403" s="38">
        <v>50</v>
      </c>
      <c r="D403" s="96"/>
    </row>
    <row r="404" spans="1:4">
      <c r="A404" s="38" t="s">
        <v>21</v>
      </c>
      <c r="B404" s="38">
        <v>0</v>
      </c>
      <c r="C404" s="38">
        <v>0</v>
      </c>
      <c r="D404" s="96"/>
    </row>
    <row r="405" spans="1:4">
      <c r="A405" s="38" t="s">
        <v>22</v>
      </c>
      <c r="B405" s="38">
        <v>0</v>
      </c>
      <c r="C405" s="38">
        <v>0</v>
      </c>
      <c r="D405" s="96"/>
    </row>
    <row r="406" spans="1:4">
      <c r="A406" s="38" t="s">
        <v>23</v>
      </c>
      <c r="B406" s="38">
        <v>0</v>
      </c>
      <c r="C406" s="38">
        <v>0</v>
      </c>
      <c r="D406" s="96"/>
    </row>
    <row r="408" spans="1:4">
      <c r="A408" s="100" t="s">
        <v>53</v>
      </c>
      <c r="B408" s="100"/>
      <c r="C408" s="100"/>
      <c r="D408" s="100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38" t="s">
        <v>14</v>
      </c>
      <c r="B410" s="38">
        <v>2</v>
      </c>
      <c r="C410" s="38">
        <v>100</v>
      </c>
      <c r="D410" s="95">
        <v>5</v>
      </c>
    </row>
    <row r="411" spans="1:4">
      <c r="A411" s="38" t="s">
        <v>15</v>
      </c>
      <c r="B411" s="38">
        <v>0</v>
      </c>
      <c r="C411" s="38">
        <v>0</v>
      </c>
      <c r="D411" s="95"/>
    </row>
    <row r="412" spans="1:4">
      <c r="A412" s="38" t="s">
        <v>16</v>
      </c>
      <c r="B412" s="38">
        <v>0</v>
      </c>
      <c r="C412" s="38">
        <v>0</v>
      </c>
      <c r="D412" s="95"/>
    </row>
    <row r="413" spans="1:4">
      <c r="A413" s="38" t="s">
        <v>17</v>
      </c>
      <c r="B413" s="38">
        <v>0</v>
      </c>
      <c r="C413" s="38">
        <v>0</v>
      </c>
      <c r="D413" s="95"/>
    </row>
    <row r="414" spans="1:4">
      <c r="A414" s="38" t="s">
        <v>18</v>
      </c>
      <c r="B414" s="38">
        <v>0</v>
      </c>
      <c r="C414" s="38">
        <v>0</v>
      </c>
      <c r="D414" s="95"/>
    </row>
    <row r="415" spans="1:4">
      <c r="A415" s="38" t="s">
        <v>19</v>
      </c>
      <c r="B415" s="38">
        <v>2</v>
      </c>
      <c r="C415" s="38">
        <v>100</v>
      </c>
      <c r="D415" s="95">
        <v>5</v>
      </c>
    </row>
    <row r="416" spans="1:4">
      <c r="A416" s="38" t="s">
        <v>20</v>
      </c>
      <c r="B416" s="38">
        <v>0</v>
      </c>
      <c r="C416" s="38">
        <v>0</v>
      </c>
      <c r="D416" s="95"/>
    </row>
    <row r="417" spans="1:4">
      <c r="A417" s="38" t="s">
        <v>21</v>
      </c>
      <c r="B417" s="38">
        <v>0</v>
      </c>
      <c r="C417" s="38">
        <v>0</v>
      </c>
      <c r="D417" s="95"/>
    </row>
    <row r="418" spans="1:4">
      <c r="A418" s="38" t="s">
        <v>22</v>
      </c>
      <c r="B418" s="38">
        <v>0</v>
      </c>
      <c r="C418" s="38">
        <v>0</v>
      </c>
      <c r="D418" s="95"/>
    </row>
    <row r="419" spans="1:4">
      <c r="A419" s="38" t="s">
        <v>23</v>
      </c>
      <c r="B419" s="38">
        <v>0</v>
      </c>
      <c r="C419" s="38">
        <v>0</v>
      </c>
      <c r="D419" s="95"/>
    </row>
    <row r="421" spans="1:4">
      <c r="A421" s="100" t="s">
        <v>54</v>
      </c>
      <c r="B421" s="100"/>
      <c r="C421" s="100"/>
      <c r="D421" s="100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38" t="s">
        <v>14</v>
      </c>
      <c r="B423" s="38">
        <v>2</v>
      </c>
      <c r="C423" s="38">
        <v>100</v>
      </c>
      <c r="D423" s="95">
        <v>5</v>
      </c>
    </row>
    <row r="424" spans="1:4">
      <c r="A424" s="38" t="s">
        <v>15</v>
      </c>
      <c r="B424" s="38">
        <v>0</v>
      </c>
      <c r="C424" s="38">
        <v>0</v>
      </c>
      <c r="D424" s="95"/>
    </row>
    <row r="425" spans="1:4">
      <c r="A425" s="38" t="s">
        <v>16</v>
      </c>
      <c r="B425" s="38">
        <v>0</v>
      </c>
      <c r="C425" s="38">
        <v>0</v>
      </c>
      <c r="D425" s="95"/>
    </row>
    <row r="426" spans="1:4">
      <c r="A426" s="38" t="s">
        <v>17</v>
      </c>
      <c r="B426" s="38">
        <v>0</v>
      </c>
      <c r="C426" s="38">
        <v>0</v>
      </c>
      <c r="D426" s="95"/>
    </row>
    <row r="427" spans="1:4">
      <c r="A427" s="38" t="s">
        <v>18</v>
      </c>
      <c r="B427" s="38">
        <v>0</v>
      </c>
      <c r="C427" s="38">
        <v>0</v>
      </c>
      <c r="D427" s="95"/>
    </row>
    <row r="428" spans="1:4">
      <c r="A428" s="38" t="s">
        <v>19</v>
      </c>
      <c r="B428" s="38">
        <v>0</v>
      </c>
      <c r="C428" s="38">
        <v>0</v>
      </c>
      <c r="D428" s="96">
        <v>4</v>
      </c>
    </row>
    <row r="429" spans="1:4">
      <c r="A429" s="38" t="s">
        <v>20</v>
      </c>
      <c r="B429" s="38">
        <v>1</v>
      </c>
      <c r="C429" s="38">
        <v>50</v>
      </c>
      <c r="D429" s="96"/>
    </row>
    <row r="430" spans="1:4">
      <c r="A430" s="38" t="s">
        <v>21</v>
      </c>
      <c r="B430" s="38">
        <v>0</v>
      </c>
      <c r="C430" s="38">
        <v>0</v>
      </c>
      <c r="D430" s="96"/>
    </row>
    <row r="431" spans="1:4">
      <c r="A431" s="38" t="s">
        <v>22</v>
      </c>
      <c r="B431" s="38">
        <v>0</v>
      </c>
      <c r="C431" s="38">
        <v>0</v>
      </c>
      <c r="D431" s="96"/>
    </row>
    <row r="432" spans="1:4">
      <c r="A432" s="38" t="s">
        <v>23</v>
      </c>
      <c r="B432" s="38">
        <v>0</v>
      </c>
      <c r="C432" s="38">
        <v>0</v>
      </c>
      <c r="D432" s="96"/>
    </row>
    <row r="434" spans="1:4">
      <c r="A434" s="100" t="s">
        <v>55</v>
      </c>
      <c r="B434" s="100"/>
      <c r="C434" s="100"/>
      <c r="D434" s="100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38" t="s">
        <v>14</v>
      </c>
      <c r="B436" s="38">
        <v>2</v>
      </c>
      <c r="C436" s="38">
        <v>100</v>
      </c>
      <c r="D436" s="95">
        <v>5</v>
      </c>
    </row>
    <row r="437" spans="1:4">
      <c r="A437" s="38" t="s">
        <v>15</v>
      </c>
      <c r="B437" s="38">
        <v>0</v>
      </c>
      <c r="C437" s="38">
        <v>0</v>
      </c>
      <c r="D437" s="95"/>
    </row>
    <row r="438" spans="1:4">
      <c r="A438" s="38" t="s">
        <v>16</v>
      </c>
      <c r="B438" s="38">
        <v>0</v>
      </c>
      <c r="C438" s="38">
        <v>0</v>
      </c>
      <c r="D438" s="95"/>
    </row>
    <row r="439" spans="1:4">
      <c r="A439" s="38" t="s">
        <v>17</v>
      </c>
      <c r="B439" s="38">
        <v>0</v>
      </c>
      <c r="C439" s="38">
        <v>0</v>
      </c>
      <c r="D439" s="95"/>
    </row>
    <row r="440" spans="1:4">
      <c r="A440" s="38" t="s">
        <v>18</v>
      </c>
      <c r="B440" s="38">
        <v>0</v>
      </c>
      <c r="C440" s="38">
        <v>0</v>
      </c>
      <c r="D440" s="95"/>
    </row>
    <row r="441" spans="1:4">
      <c r="A441" s="38" t="s">
        <v>19</v>
      </c>
      <c r="B441" s="38">
        <v>0</v>
      </c>
      <c r="C441" s="38">
        <v>0</v>
      </c>
      <c r="D441" s="96">
        <v>4</v>
      </c>
    </row>
    <row r="442" spans="1:4">
      <c r="A442" s="38" t="s">
        <v>20</v>
      </c>
      <c r="B442" s="38">
        <v>1</v>
      </c>
      <c r="C442" s="38">
        <v>50</v>
      </c>
      <c r="D442" s="96"/>
    </row>
    <row r="443" spans="1:4">
      <c r="A443" s="38" t="s">
        <v>21</v>
      </c>
      <c r="B443" s="38">
        <v>0</v>
      </c>
      <c r="C443" s="38">
        <v>0</v>
      </c>
      <c r="D443" s="96"/>
    </row>
    <row r="444" spans="1:4">
      <c r="A444" s="38" t="s">
        <v>22</v>
      </c>
      <c r="B444" s="38">
        <v>0</v>
      </c>
      <c r="C444" s="38">
        <v>0</v>
      </c>
      <c r="D444" s="96"/>
    </row>
    <row r="445" spans="1:4">
      <c r="A445" s="38" t="s">
        <v>23</v>
      </c>
      <c r="B445" s="38">
        <v>0</v>
      </c>
      <c r="C445" s="38">
        <v>0</v>
      </c>
      <c r="D445" s="96"/>
    </row>
    <row r="447" spans="1:4">
      <c r="A447" s="100" t="s">
        <v>56</v>
      </c>
      <c r="B447" s="100"/>
      <c r="C447" s="100"/>
      <c r="D447" s="100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38" t="s">
        <v>14</v>
      </c>
      <c r="B449" s="38">
        <v>2</v>
      </c>
      <c r="C449" s="38">
        <v>100</v>
      </c>
      <c r="D449" s="95">
        <v>5</v>
      </c>
    </row>
    <row r="450" spans="1:4">
      <c r="A450" s="38" t="s">
        <v>15</v>
      </c>
      <c r="B450" s="38">
        <v>0</v>
      </c>
      <c r="C450" s="38">
        <v>0</v>
      </c>
      <c r="D450" s="95"/>
    </row>
    <row r="451" spans="1:4">
      <c r="A451" s="38" t="s">
        <v>16</v>
      </c>
      <c r="B451" s="38">
        <v>0</v>
      </c>
      <c r="C451" s="38">
        <v>0</v>
      </c>
      <c r="D451" s="95"/>
    </row>
    <row r="452" spans="1:4">
      <c r="A452" s="38" t="s">
        <v>17</v>
      </c>
      <c r="B452" s="38">
        <v>0</v>
      </c>
      <c r="C452" s="38">
        <v>0</v>
      </c>
      <c r="D452" s="95"/>
    </row>
    <row r="453" spans="1:4">
      <c r="A453" s="38" t="s">
        <v>18</v>
      </c>
      <c r="B453" s="38">
        <v>0</v>
      </c>
      <c r="C453" s="38">
        <v>0</v>
      </c>
      <c r="D453" s="95"/>
    </row>
    <row r="454" spans="1:4">
      <c r="A454" s="38" t="s">
        <v>19</v>
      </c>
      <c r="B454" s="38">
        <v>1</v>
      </c>
      <c r="C454" s="38">
        <v>50</v>
      </c>
      <c r="D454" s="96">
        <v>5</v>
      </c>
    </row>
    <row r="455" spans="1:4">
      <c r="A455" s="38" t="s">
        <v>20</v>
      </c>
      <c r="B455" s="38">
        <v>0</v>
      </c>
      <c r="C455" s="38">
        <v>0</v>
      </c>
      <c r="D455" s="96"/>
    </row>
    <row r="456" spans="1:4">
      <c r="A456" s="38" t="s">
        <v>21</v>
      </c>
      <c r="B456" s="38">
        <v>0</v>
      </c>
      <c r="C456" s="38">
        <v>0</v>
      </c>
      <c r="D456" s="96"/>
    </row>
    <row r="457" spans="1:4">
      <c r="A457" s="38" t="s">
        <v>22</v>
      </c>
      <c r="B457" s="38">
        <v>0</v>
      </c>
      <c r="C457" s="38">
        <v>0</v>
      </c>
      <c r="D457" s="96"/>
    </row>
    <row r="458" spans="1:4">
      <c r="A458" s="38" t="s">
        <v>23</v>
      </c>
      <c r="B458" s="38">
        <v>0</v>
      </c>
      <c r="C458" s="38">
        <v>0</v>
      </c>
      <c r="D458" s="96"/>
    </row>
    <row r="460" spans="1:4" ht="14.25" customHeight="1">
      <c r="A460" s="97" t="s">
        <v>57</v>
      </c>
      <c r="B460" s="98"/>
      <c r="C460" s="98"/>
      <c r="D460" s="99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38" t="s">
        <v>14</v>
      </c>
      <c r="B462" s="38">
        <v>2</v>
      </c>
      <c r="C462" s="38">
        <v>100</v>
      </c>
      <c r="D462" s="95">
        <v>5</v>
      </c>
    </row>
    <row r="463" spans="1:4">
      <c r="A463" s="38" t="s">
        <v>15</v>
      </c>
      <c r="B463" s="38">
        <v>0</v>
      </c>
      <c r="C463" s="38">
        <v>0</v>
      </c>
      <c r="D463" s="95"/>
    </row>
    <row r="464" spans="1:4">
      <c r="A464" s="38" t="s">
        <v>16</v>
      </c>
      <c r="B464" s="38">
        <v>0</v>
      </c>
      <c r="C464" s="38">
        <v>0</v>
      </c>
      <c r="D464" s="95"/>
    </row>
    <row r="465" spans="1:4">
      <c r="A465" s="38" t="s">
        <v>17</v>
      </c>
      <c r="B465" s="38">
        <v>0</v>
      </c>
      <c r="C465" s="38">
        <v>0</v>
      </c>
      <c r="D465" s="95"/>
    </row>
    <row r="466" spans="1:4">
      <c r="A466" s="38" t="s">
        <v>18</v>
      </c>
      <c r="B466" s="38">
        <v>0</v>
      </c>
      <c r="C466" s="38">
        <v>0</v>
      </c>
      <c r="D466" s="95"/>
    </row>
    <row r="467" spans="1:4">
      <c r="A467" s="38" t="s">
        <v>19</v>
      </c>
      <c r="B467" s="38">
        <v>1</v>
      </c>
      <c r="C467" s="38">
        <v>50</v>
      </c>
      <c r="D467" s="96">
        <v>5</v>
      </c>
    </row>
    <row r="468" spans="1:4">
      <c r="A468" s="38" t="s">
        <v>20</v>
      </c>
      <c r="B468" s="38">
        <v>0</v>
      </c>
      <c r="C468" s="38">
        <v>0</v>
      </c>
      <c r="D468" s="96"/>
    </row>
    <row r="469" spans="1:4">
      <c r="A469" s="38" t="s">
        <v>21</v>
      </c>
      <c r="B469" s="38">
        <v>0</v>
      </c>
      <c r="C469" s="38">
        <v>0</v>
      </c>
      <c r="D469" s="96"/>
    </row>
    <row r="470" spans="1:4">
      <c r="A470" s="38" t="s">
        <v>22</v>
      </c>
      <c r="B470" s="38">
        <v>0</v>
      </c>
      <c r="C470" s="38">
        <v>0</v>
      </c>
      <c r="D470" s="96"/>
    </row>
    <row r="471" spans="1:4">
      <c r="A471" s="38" t="s">
        <v>23</v>
      </c>
      <c r="B471" s="38">
        <v>0</v>
      </c>
      <c r="C471" s="38">
        <v>0</v>
      </c>
      <c r="D471" s="96"/>
    </row>
    <row r="473" spans="1:4" ht="30" customHeight="1">
      <c r="A473" s="100" t="s">
        <v>58</v>
      </c>
      <c r="B473" s="100"/>
      <c r="C473" s="100"/>
      <c r="D473" s="100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25">
        <v>1</v>
      </c>
      <c r="B475" s="25" t="s">
        <v>59</v>
      </c>
      <c r="C475" s="25"/>
      <c r="D475" s="25"/>
    </row>
    <row r="476" spans="1:4" ht="25.5">
      <c r="A476" s="38">
        <v>2</v>
      </c>
      <c r="B476" s="38" t="s">
        <v>60</v>
      </c>
      <c r="C476" s="38">
        <v>1</v>
      </c>
      <c r="D476" s="38">
        <v>50</v>
      </c>
    </row>
    <row r="477" spans="1:4" ht="25.5">
      <c r="A477" s="38">
        <v>3</v>
      </c>
      <c r="B477" s="38" t="s">
        <v>61</v>
      </c>
      <c r="C477" s="38">
        <v>1</v>
      </c>
      <c r="D477" s="38">
        <v>50</v>
      </c>
    </row>
    <row r="478" spans="1:4">
      <c r="A478" s="31">
        <v>4</v>
      </c>
      <c r="B478" s="31" t="s">
        <v>62</v>
      </c>
      <c r="C478" s="31"/>
      <c r="D478" s="31"/>
    </row>
    <row r="480" spans="1:4" ht="26.25" customHeight="1">
      <c r="A480" s="100" t="s">
        <v>63</v>
      </c>
      <c r="B480" s="100"/>
      <c r="C480" s="100"/>
      <c r="D480" s="100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25">
        <v>1</v>
      </c>
      <c r="B482" s="25">
        <v>90</v>
      </c>
      <c r="C482" s="25">
        <v>1</v>
      </c>
      <c r="D482" s="25">
        <v>50</v>
      </c>
    </row>
    <row r="483" spans="1:4">
      <c r="A483" s="25">
        <v>2</v>
      </c>
      <c r="B483" s="25">
        <v>95</v>
      </c>
      <c r="C483" s="25">
        <v>1</v>
      </c>
      <c r="D483" s="25">
        <v>50</v>
      </c>
    </row>
    <row r="485" spans="1:4" ht="30" customHeight="1">
      <c r="A485" s="100" t="s">
        <v>64</v>
      </c>
      <c r="B485" s="100"/>
      <c r="C485" s="100"/>
      <c r="D485" s="100"/>
    </row>
    <row r="486" spans="1:4" ht="76.5">
      <c r="A486" s="1" t="s">
        <v>2</v>
      </c>
      <c r="B486" s="1" t="s">
        <v>3</v>
      </c>
      <c r="C486" s="1" t="s">
        <v>4</v>
      </c>
      <c r="D486" s="1" t="s">
        <v>5</v>
      </c>
    </row>
    <row r="487" spans="1:4">
      <c r="A487" s="25">
        <v>1</v>
      </c>
      <c r="B487" s="38">
        <v>90</v>
      </c>
      <c r="C487" s="25">
        <v>1</v>
      </c>
      <c r="D487" s="25">
        <v>50</v>
      </c>
    </row>
    <row r="488" spans="1:4">
      <c r="A488" s="25">
        <v>2</v>
      </c>
      <c r="B488" s="38">
        <v>95</v>
      </c>
      <c r="C488" s="25">
        <v>1</v>
      </c>
      <c r="D488" s="25">
        <v>50</v>
      </c>
    </row>
    <row r="490" spans="1:4">
      <c r="A490" s="100" t="s">
        <v>65</v>
      </c>
      <c r="B490" s="100"/>
      <c r="C490" s="100"/>
      <c r="D490" s="100"/>
    </row>
    <row r="491" spans="1:4" ht="76.5">
      <c r="A491" s="1" t="s">
        <v>2</v>
      </c>
      <c r="B491" s="1" t="s">
        <v>3</v>
      </c>
      <c r="C491" s="1" t="s">
        <v>4</v>
      </c>
      <c r="D491" s="1" t="s">
        <v>5</v>
      </c>
    </row>
    <row r="492" spans="1:4">
      <c r="A492" s="2">
        <v>1</v>
      </c>
      <c r="B492" s="2" t="s">
        <v>66</v>
      </c>
      <c r="C492" s="2"/>
      <c r="D492" s="2"/>
    </row>
    <row r="493" spans="1:4">
      <c r="A493" s="2">
        <v>2</v>
      </c>
      <c r="B493" s="2" t="s">
        <v>67</v>
      </c>
      <c r="C493" s="2">
        <v>2</v>
      </c>
      <c r="D493" s="2">
        <v>100</v>
      </c>
    </row>
    <row r="494" spans="1:4">
      <c r="A494" s="2">
        <v>3</v>
      </c>
      <c r="B494" s="2" t="s">
        <v>68</v>
      </c>
      <c r="C494" s="2"/>
      <c r="D494" s="24"/>
    </row>
    <row r="495" spans="1:4">
      <c r="A495" s="2">
        <v>4</v>
      </c>
      <c r="B495" s="2" t="s">
        <v>69</v>
      </c>
      <c r="C495" s="2"/>
      <c r="D495" s="2"/>
    </row>
    <row r="497" spans="1:5" ht="27" customHeight="1">
      <c r="A497" s="100" t="s">
        <v>70</v>
      </c>
      <c r="B497" s="100"/>
      <c r="C497" s="100"/>
      <c r="D497" s="100"/>
    </row>
    <row r="498" spans="1:5" ht="76.5">
      <c r="A498" s="1" t="s">
        <v>2</v>
      </c>
      <c r="B498" s="1" t="s">
        <v>3</v>
      </c>
      <c r="C498" s="1" t="s">
        <v>4</v>
      </c>
      <c r="D498" s="1" t="s">
        <v>5</v>
      </c>
    </row>
    <row r="499" spans="1:5">
      <c r="A499" s="2">
        <v>1</v>
      </c>
      <c r="B499" s="2"/>
      <c r="C499" s="2">
        <v>2</v>
      </c>
      <c r="D499" s="2">
        <v>100</v>
      </c>
    </row>
    <row r="501" spans="1:5" ht="13.5" customHeight="1">
      <c r="A501" s="100" t="s">
        <v>71</v>
      </c>
      <c r="B501" s="100"/>
      <c r="C501" s="100"/>
      <c r="D501" s="100"/>
      <c r="E501" s="100"/>
    </row>
    <row r="502" spans="1:5" ht="89.25">
      <c r="A502" s="1" t="s">
        <v>2</v>
      </c>
      <c r="B502" s="1" t="s">
        <v>3</v>
      </c>
      <c r="C502" s="1" t="s">
        <v>4</v>
      </c>
      <c r="D502" s="1" t="s">
        <v>72</v>
      </c>
      <c r="E502" s="1" t="s">
        <v>5</v>
      </c>
    </row>
    <row r="503" spans="1:5">
      <c r="A503" s="38">
        <v>1</v>
      </c>
      <c r="B503" s="38" t="s">
        <v>73</v>
      </c>
      <c r="C503" s="38"/>
      <c r="D503" s="38"/>
      <c r="E503" s="38"/>
    </row>
    <row r="504" spans="1:5" ht="25.5">
      <c r="A504" s="38">
        <v>2</v>
      </c>
      <c r="B504" s="38" t="s">
        <v>74</v>
      </c>
      <c r="C504" s="38">
        <v>1</v>
      </c>
      <c r="D504" s="38">
        <v>50</v>
      </c>
      <c r="E504" s="38">
        <v>50</v>
      </c>
    </row>
    <row r="505" spans="1:5" ht="25.5">
      <c r="A505" s="38">
        <v>3</v>
      </c>
      <c r="B505" s="38" t="s">
        <v>75</v>
      </c>
      <c r="C505" s="38"/>
      <c r="D505" s="38"/>
      <c r="E505" s="38"/>
    </row>
    <row r="506" spans="1:5" ht="25.5">
      <c r="A506" s="38">
        <v>4</v>
      </c>
      <c r="B506" s="38" t="s">
        <v>76</v>
      </c>
      <c r="C506" s="38">
        <v>1</v>
      </c>
      <c r="D506" s="38">
        <v>50</v>
      </c>
      <c r="E506" s="38">
        <v>50</v>
      </c>
    </row>
    <row r="507" spans="1:5">
      <c r="A507" s="31">
        <v>5</v>
      </c>
      <c r="B507" s="31" t="s">
        <v>77</v>
      </c>
      <c r="C507" s="31"/>
      <c r="D507" s="31"/>
      <c r="E507" s="31"/>
    </row>
    <row r="509" spans="1:5">
      <c r="A509" s="100" t="s">
        <v>78</v>
      </c>
      <c r="B509" s="100"/>
      <c r="C509" s="100"/>
      <c r="D509" s="100"/>
    </row>
    <row r="510" spans="1:5" ht="76.5">
      <c r="A510" s="1" t="s">
        <v>2</v>
      </c>
      <c r="B510" s="1" t="s">
        <v>3</v>
      </c>
      <c r="C510" s="1" t="s">
        <v>4</v>
      </c>
      <c r="D510" s="1" t="s">
        <v>5</v>
      </c>
    </row>
    <row r="511" spans="1:5">
      <c r="A511" s="2">
        <v>1</v>
      </c>
      <c r="B511" s="2"/>
      <c r="C511" s="2">
        <v>2</v>
      </c>
      <c r="D511" s="2">
        <v>100</v>
      </c>
    </row>
    <row r="513" spans="1:4" ht="30" customHeight="1">
      <c r="A513" s="100" t="s">
        <v>79</v>
      </c>
      <c r="B513" s="100"/>
      <c r="C513" s="100"/>
      <c r="D513" s="100"/>
    </row>
    <row r="514" spans="1:4" ht="76.5">
      <c r="A514" s="1" t="s">
        <v>2</v>
      </c>
      <c r="B514" s="1" t="s">
        <v>3</v>
      </c>
      <c r="C514" s="1" t="s">
        <v>4</v>
      </c>
      <c r="D514" s="1" t="s">
        <v>5</v>
      </c>
    </row>
    <row r="515" spans="1:4">
      <c r="A515" s="2">
        <v>1</v>
      </c>
      <c r="B515" s="2" t="s">
        <v>80</v>
      </c>
      <c r="C515" s="28">
        <v>2</v>
      </c>
      <c r="D515" s="28">
        <v>100</v>
      </c>
    </row>
    <row r="516" spans="1:4" ht="25.5">
      <c r="A516" s="2">
        <v>2</v>
      </c>
      <c r="B516" s="2" t="s">
        <v>81</v>
      </c>
      <c r="C516" s="2"/>
      <c r="D516" s="2"/>
    </row>
    <row r="517" spans="1:4">
      <c r="A517" s="2">
        <v>3</v>
      </c>
      <c r="B517" s="2" t="s">
        <v>82</v>
      </c>
      <c r="C517" s="2"/>
      <c r="D517" s="2"/>
    </row>
    <row r="519" spans="1:4" ht="28.5" customHeight="1">
      <c r="A519" s="100" t="s">
        <v>83</v>
      </c>
      <c r="B519" s="100"/>
      <c r="C519" s="100"/>
      <c r="D519" s="100"/>
    </row>
    <row r="520" spans="1:4" ht="76.5">
      <c r="A520" s="1" t="s">
        <v>2</v>
      </c>
      <c r="B520" s="1" t="s">
        <v>3</v>
      </c>
      <c r="C520" s="1" t="s">
        <v>4</v>
      </c>
      <c r="D520" s="1" t="s">
        <v>5</v>
      </c>
    </row>
    <row r="521" spans="1:4">
      <c r="A521" s="2">
        <v>1</v>
      </c>
      <c r="B521" s="2" t="s">
        <v>80</v>
      </c>
      <c r="C521" s="28">
        <v>2</v>
      </c>
      <c r="D521" s="28">
        <v>100</v>
      </c>
    </row>
    <row r="522" spans="1:4">
      <c r="A522" s="2">
        <v>2</v>
      </c>
      <c r="B522" s="2" t="s">
        <v>84</v>
      </c>
      <c r="C522" s="2"/>
      <c r="D522" s="2"/>
    </row>
    <row r="523" spans="1:4" ht="25.5">
      <c r="A523" s="2">
        <v>3</v>
      </c>
      <c r="B523" s="2" t="s">
        <v>85</v>
      </c>
      <c r="C523" s="2"/>
      <c r="D523" s="2"/>
    </row>
    <row r="525" spans="1:4" ht="32.25" customHeight="1">
      <c r="A525" s="100" t="s">
        <v>86</v>
      </c>
      <c r="B525" s="100"/>
      <c r="C525" s="100"/>
      <c r="D525" s="100"/>
    </row>
    <row r="526" spans="1:4" ht="76.5">
      <c r="A526" s="1" t="s">
        <v>2</v>
      </c>
      <c r="B526" s="1" t="s">
        <v>3</v>
      </c>
      <c r="C526" s="1" t="s">
        <v>4</v>
      </c>
      <c r="D526" s="1" t="s">
        <v>5</v>
      </c>
    </row>
    <row r="527" spans="1:4" ht="25.5">
      <c r="A527" s="2">
        <v>1</v>
      </c>
      <c r="B527" s="2" t="s">
        <v>87</v>
      </c>
      <c r="C527" s="2">
        <v>2</v>
      </c>
      <c r="D527" s="2">
        <v>100</v>
      </c>
    </row>
    <row r="528" spans="1:4" ht="38.25">
      <c r="A528" s="2">
        <v>2</v>
      </c>
      <c r="B528" s="2" t="s">
        <v>88</v>
      </c>
      <c r="C528" s="2"/>
      <c r="D528" s="2"/>
    </row>
    <row r="529" spans="1:5" ht="25.5">
      <c r="A529" s="2">
        <v>3</v>
      </c>
      <c r="B529" s="2" t="s">
        <v>89</v>
      </c>
      <c r="C529" s="2"/>
      <c r="D529" s="2"/>
    </row>
    <row r="530" spans="1:5">
      <c r="A530" s="2">
        <v>4</v>
      </c>
      <c r="B530" s="2" t="s">
        <v>90</v>
      </c>
      <c r="C530" s="2"/>
      <c r="D530" s="2"/>
    </row>
    <row r="532" spans="1:5" ht="27" customHeight="1">
      <c r="A532" s="100" t="s">
        <v>91</v>
      </c>
      <c r="B532" s="100"/>
      <c r="C532" s="100"/>
      <c r="D532" s="100"/>
    </row>
    <row r="533" spans="1:5" ht="76.5">
      <c r="A533" s="1" t="s">
        <v>2</v>
      </c>
      <c r="B533" s="1" t="s">
        <v>3</v>
      </c>
      <c r="C533" s="1" t="s">
        <v>4</v>
      </c>
      <c r="D533" s="1" t="s">
        <v>5</v>
      </c>
    </row>
    <row r="534" spans="1:5">
      <c r="A534" s="2">
        <v>1</v>
      </c>
      <c r="B534" s="2" t="s">
        <v>66</v>
      </c>
      <c r="C534" s="2"/>
      <c r="D534" s="2"/>
    </row>
    <row r="535" spans="1:5">
      <c r="A535" s="2">
        <v>2</v>
      </c>
      <c r="B535" s="2" t="s">
        <v>67</v>
      </c>
      <c r="C535" s="2">
        <v>2</v>
      </c>
      <c r="D535" s="2">
        <v>100</v>
      </c>
    </row>
    <row r="536" spans="1:5">
      <c r="A536" s="2">
        <v>3</v>
      </c>
      <c r="B536" s="2" t="s">
        <v>68</v>
      </c>
      <c r="C536" s="2"/>
      <c r="D536" s="2"/>
    </row>
    <row r="537" spans="1:5">
      <c r="A537" s="2">
        <v>4</v>
      </c>
      <c r="B537" s="2" t="s">
        <v>69</v>
      </c>
      <c r="C537" s="2"/>
      <c r="D537" s="2"/>
    </row>
    <row r="538" spans="1:5">
      <c r="A538" s="2">
        <v>5</v>
      </c>
      <c r="B538" s="2" t="s">
        <v>92</v>
      </c>
      <c r="C538" s="2"/>
      <c r="D538" s="2"/>
    </row>
    <row r="540" spans="1:5" ht="14.25" customHeight="1">
      <c r="A540" s="100" t="s">
        <v>93</v>
      </c>
      <c r="B540" s="100"/>
      <c r="C540" s="100"/>
      <c r="D540" s="100"/>
      <c r="E540" s="100"/>
    </row>
    <row r="541" spans="1:5" ht="89.25">
      <c r="A541" s="1" t="s">
        <v>2</v>
      </c>
      <c r="B541" s="1" t="s">
        <v>3</v>
      </c>
      <c r="C541" s="1" t="s">
        <v>4</v>
      </c>
      <c r="D541" s="1" t="s">
        <v>72</v>
      </c>
      <c r="E541" s="1" t="s">
        <v>5</v>
      </c>
    </row>
    <row r="542" spans="1:5" ht="25.5">
      <c r="A542" s="2">
        <v>1</v>
      </c>
      <c r="B542" s="2" t="s">
        <v>94</v>
      </c>
      <c r="C542" s="2"/>
      <c r="D542" s="2"/>
      <c r="E542" s="2"/>
    </row>
    <row r="543" spans="1:5">
      <c r="A543" s="2">
        <v>2</v>
      </c>
      <c r="B543" s="2" t="s">
        <v>95</v>
      </c>
      <c r="C543" s="2"/>
      <c r="D543" s="2"/>
      <c r="E543" s="2"/>
    </row>
    <row r="544" spans="1:5" ht="25.5">
      <c r="A544" s="2">
        <v>3</v>
      </c>
      <c r="B544" s="2" t="s">
        <v>96</v>
      </c>
      <c r="C544" s="24"/>
      <c r="D544" s="24"/>
      <c r="E544" s="2"/>
    </row>
    <row r="545" spans="1:5">
      <c r="A545" s="2">
        <v>4</v>
      </c>
      <c r="B545" s="2" t="s">
        <v>97</v>
      </c>
      <c r="C545" s="2"/>
      <c r="D545" s="2"/>
      <c r="E545" s="2"/>
    </row>
    <row r="546" spans="1:5">
      <c r="A546" s="2">
        <v>5</v>
      </c>
      <c r="B546" s="2" t="s">
        <v>98</v>
      </c>
      <c r="C546" s="2">
        <v>1</v>
      </c>
      <c r="D546" s="28">
        <f>C546/5*100</f>
        <v>20</v>
      </c>
      <c r="E546" s="2">
        <v>50</v>
      </c>
    </row>
    <row r="547" spans="1:5">
      <c r="A547" s="2">
        <v>6</v>
      </c>
      <c r="B547" s="2" t="s">
        <v>99</v>
      </c>
      <c r="C547" s="2"/>
      <c r="D547" s="2"/>
      <c r="E547" s="2"/>
    </row>
    <row r="548" spans="1:5">
      <c r="A548" s="2">
        <v>7</v>
      </c>
      <c r="B548" s="2" t="s">
        <v>100</v>
      </c>
      <c r="C548" s="2"/>
      <c r="D548" s="2"/>
      <c r="E548" s="2"/>
    </row>
    <row r="549" spans="1:5">
      <c r="A549" s="2">
        <v>8</v>
      </c>
      <c r="B549" s="2" t="s">
        <v>101</v>
      </c>
      <c r="C549" s="2"/>
      <c r="D549" s="2"/>
      <c r="E549" s="2"/>
    </row>
    <row r="550" spans="1:5">
      <c r="A550" s="2">
        <v>9</v>
      </c>
      <c r="B550" s="2" t="s">
        <v>102</v>
      </c>
      <c r="C550" s="2"/>
      <c r="D550" s="2"/>
      <c r="E550" s="2"/>
    </row>
    <row r="551" spans="1:5">
      <c r="A551" s="2">
        <v>10</v>
      </c>
      <c r="B551" s="2" t="s">
        <v>103</v>
      </c>
      <c r="C551" s="2"/>
      <c r="D551" s="2"/>
      <c r="E551" s="2"/>
    </row>
    <row r="552" spans="1:5">
      <c r="A552" s="2">
        <v>11</v>
      </c>
      <c r="B552" s="2" t="s">
        <v>104</v>
      </c>
      <c r="C552" s="2"/>
      <c r="D552" s="2"/>
      <c r="E552" s="2"/>
    </row>
    <row r="553" spans="1:5">
      <c r="A553" s="2">
        <v>12</v>
      </c>
      <c r="B553" s="2" t="s">
        <v>105</v>
      </c>
      <c r="C553" s="2"/>
      <c r="D553" s="2"/>
      <c r="E553" s="2"/>
    </row>
    <row r="554" spans="1:5">
      <c r="A554" s="2">
        <v>13</v>
      </c>
      <c r="B554" s="2" t="s">
        <v>106</v>
      </c>
      <c r="C554" s="2"/>
      <c r="D554" s="2"/>
      <c r="E554" s="2"/>
    </row>
    <row r="555" spans="1:5">
      <c r="A555" s="2">
        <v>14</v>
      </c>
      <c r="B555" s="2" t="s">
        <v>107</v>
      </c>
      <c r="C555" s="2"/>
      <c r="D555" s="2"/>
      <c r="E555" s="2"/>
    </row>
    <row r="556" spans="1:5">
      <c r="A556" s="2">
        <v>15</v>
      </c>
      <c r="B556" s="2" t="s">
        <v>108</v>
      </c>
      <c r="C556" s="28">
        <v>2</v>
      </c>
      <c r="D556" s="28">
        <f>C556/5*100</f>
        <v>40</v>
      </c>
      <c r="E556" s="28">
        <v>50</v>
      </c>
    </row>
    <row r="557" spans="1:5">
      <c r="A557" s="2">
        <v>16</v>
      </c>
      <c r="B557" s="2" t="s">
        <v>109</v>
      </c>
      <c r="C557" s="24"/>
      <c r="D557" s="24"/>
      <c r="E557" s="24"/>
    </row>
    <row r="559" spans="1:5">
      <c r="A559" s="100" t="s">
        <v>110</v>
      </c>
      <c r="B559" s="100"/>
      <c r="C559" s="100"/>
      <c r="D559" s="100"/>
    </row>
    <row r="560" spans="1:5" ht="76.5">
      <c r="A560" s="1" t="s">
        <v>2</v>
      </c>
      <c r="B560" s="1" t="s">
        <v>3</v>
      </c>
      <c r="C560" s="1" t="s">
        <v>4</v>
      </c>
      <c r="D560" s="1" t="s">
        <v>5</v>
      </c>
    </row>
    <row r="561" spans="1:5">
      <c r="A561" s="3">
        <v>1</v>
      </c>
      <c r="B561" s="3"/>
      <c r="C561" s="3">
        <v>1</v>
      </c>
      <c r="D561" s="3">
        <v>50</v>
      </c>
    </row>
    <row r="563" spans="1:5">
      <c r="A563" s="100" t="s">
        <v>111</v>
      </c>
      <c r="B563" s="100"/>
      <c r="C563" s="100"/>
      <c r="D563" s="100"/>
    </row>
    <row r="564" spans="1:5" ht="76.5">
      <c r="A564" s="1" t="s">
        <v>2</v>
      </c>
      <c r="B564" s="1" t="s">
        <v>3</v>
      </c>
      <c r="C564" s="1" t="s">
        <v>4</v>
      </c>
      <c r="D564" s="1" t="s">
        <v>5</v>
      </c>
    </row>
    <row r="565" spans="1:5">
      <c r="A565" s="2">
        <v>1</v>
      </c>
      <c r="B565" s="2" t="s">
        <v>112</v>
      </c>
      <c r="C565" s="2">
        <v>1</v>
      </c>
      <c r="D565" s="2">
        <v>50</v>
      </c>
    </row>
    <row r="566" spans="1:5">
      <c r="A566" s="2">
        <v>2</v>
      </c>
      <c r="B566" s="2" t="s">
        <v>113</v>
      </c>
      <c r="C566" s="28">
        <v>1</v>
      </c>
      <c r="D566" s="28">
        <v>50</v>
      </c>
    </row>
    <row r="567" spans="1:5">
      <c r="A567" s="2">
        <v>3</v>
      </c>
      <c r="B567" s="2" t="s">
        <v>114</v>
      </c>
      <c r="C567" s="2"/>
      <c r="D567" s="2"/>
    </row>
    <row r="569" spans="1:5" ht="26.25" customHeight="1">
      <c r="A569" s="100" t="s">
        <v>115</v>
      </c>
      <c r="B569" s="100"/>
      <c r="C569" s="100"/>
      <c r="D569" s="100"/>
      <c r="E569" s="100"/>
    </row>
    <row r="570" spans="1:5" ht="89.25">
      <c r="A570" s="1" t="s">
        <v>2</v>
      </c>
      <c r="B570" s="1" t="s">
        <v>3</v>
      </c>
      <c r="C570" s="1" t="s">
        <v>4</v>
      </c>
      <c r="D570" s="1" t="s">
        <v>72</v>
      </c>
      <c r="E570" s="1" t="s">
        <v>5</v>
      </c>
    </row>
    <row r="571" spans="1:5" ht="38.25">
      <c r="A571" s="38">
        <v>1</v>
      </c>
      <c r="B571" s="38" t="s">
        <v>116</v>
      </c>
      <c r="C571" s="38">
        <v>1</v>
      </c>
      <c r="D571" s="38">
        <v>8.33</v>
      </c>
      <c r="E571" s="38">
        <v>50</v>
      </c>
    </row>
    <row r="572" spans="1:5" ht="38.25">
      <c r="A572" s="38">
        <v>2</v>
      </c>
      <c r="B572" s="38" t="s">
        <v>117</v>
      </c>
      <c r="C572" s="38">
        <v>1</v>
      </c>
      <c r="D572" s="38">
        <v>8.33</v>
      </c>
      <c r="E572" s="38">
        <v>50</v>
      </c>
    </row>
    <row r="573" spans="1:5" ht="25.5">
      <c r="A573" s="38">
        <v>3</v>
      </c>
      <c r="B573" s="38" t="s">
        <v>118</v>
      </c>
      <c r="C573" s="38">
        <v>2</v>
      </c>
      <c r="D573" s="38">
        <v>16.670000000000002</v>
      </c>
      <c r="E573" s="38">
        <v>100</v>
      </c>
    </row>
    <row r="574" spans="1:5" ht="38.25">
      <c r="A574" s="38">
        <v>4</v>
      </c>
      <c r="B574" s="38" t="s">
        <v>119</v>
      </c>
      <c r="C574" s="38">
        <v>1</v>
      </c>
      <c r="D574" s="38">
        <v>8.33</v>
      </c>
      <c r="E574" s="38">
        <v>50</v>
      </c>
    </row>
    <row r="575" spans="1:5" ht="38.25">
      <c r="A575" s="38">
        <v>5</v>
      </c>
      <c r="B575" s="38" t="s">
        <v>120</v>
      </c>
      <c r="C575" s="38"/>
      <c r="D575" s="38"/>
      <c r="E575" s="38"/>
    </row>
    <row r="576" spans="1:5" ht="38.25">
      <c r="A576" s="38">
        <v>6</v>
      </c>
      <c r="B576" s="38" t="s">
        <v>121</v>
      </c>
      <c r="C576" s="38">
        <v>1</v>
      </c>
      <c r="D576" s="38">
        <v>8.33</v>
      </c>
      <c r="E576" s="38">
        <v>50</v>
      </c>
    </row>
    <row r="577" spans="1:5" ht="51">
      <c r="A577" s="38">
        <v>7</v>
      </c>
      <c r="B577" s="38" t="s">
        <v>122</v>
      </c>
      <c r="C577" s="38">
        <v>2</v>
      </c>
      <c r="D577" s="38">
        <v>16.670000000000002</v>
      </c>
      <c r="E577" s="38">
        <v>100</v>
      </c>
    </row>
    <row r="578" spans="1:5" ht="25.5">
      <c r="A578" s="38">
        <v>8</v>
      </c>
      <c r="B578" s="38" t="s">
        <v>123</v>
      </c>
      <c r="C578" s="38">
        <v>2</v>
      </c>
      <c r="D578" s="38">
        <v>16.670000000000002</v>
      </c>
      <c r="E578" s="38">
        <v>100</v>
      </c>
    </row>
    <row r="579" spans="1:5">
      <c r="A579" s="31">
        <v>9</v>
      </c>
      <c r="B579" s="31" t="s">
        <v>109</v>
      </c>
      <c r="C579" s="31"/>
      <c r="D579" s="31"/>
      <c r="E579" s="31"/>
    </row>
    <row r="581" spans="1:5">
      <c r="A581" s="100" t="s">
        <v>124</v>
      </c>
      <c r="B581" s="100"/>
      <c r="C581" s="100"/>
      <c r="D581" s="100"/>
    </row>
    <row r="582" spans="1:5" ht="76.5">
      <c r="A582" s="1" t="s">
        <v>2</v>
      </c>
      <c r="B582" s="1" t="s">
        <v>3</v>
      </c>
      <c r="C582" s="1" t="s">
        <v>4</v>
      </c>
      <c r="D582" s="1" t="s">
        <v>5</v>
      </c>
    </row>
    <row r="583" spans="1:5">
      <c r="A583" s="2">
        <v>1</v>
      </c>
      <c r="B583" s="2"/>
      <c r="C583" s="2">
        <v>2</v>
      </c>
      <c r="D583" s="2">
        <v>100</v>
      </c>
    </row>
    <row r="585" spans="1:5" ht="28.5" customHeight="1">
      <c r="A585" s="100" t="s">
        <v>125</v>
      </c>
      <c r="B585" s="100"/>
      <c r="C585" s="100"/>
      <c r="D585" s="100"/>
      <c r="E585" s="100"/>
    </row>
    <row r="586" spans="1:5" ht="89.25">
      <c r="A586" s="1" t="s">
        <v>2</v>
      </c>
      <c r="B586" s="1" t="s">
        <v>3</v>
      </c>
      <c r="C586" s="1" t="s">
        <v>4</v>
      </c>
      <c r="D586" s="1" t="s">
        <v>72</v>
      </c>
      <c r="E586" s="1" t="s">
        <v>5</v>
      </c>
    </row>
    <row r="587" spans="1:5" ht="38.25">
      <c r="A587" s="2">
        <v>1</v>
      </c>
      <c r="B587" s="2" t="s">
        <v>126</v>
      </c>
      <c r="C587" s="2"/>
      <c r="D587" s="12"/>
      <c r="E587" s="2"/>
    </row>
    <row r="588" spans="1:5" ht="38.25">
      <c r="A588" s="2">
        <v>2</v>
      </c>
      <c r="B588" s="2" t="s">
        <v>127</v>
      </c>
      <c r="C588" s="2"/>
      <c r="D588" s="12"/>
      <c r="E588" s="2"/>
    </row>
    <row r="589" spans="1:5" ht="38.25">
      <c r="A589" s="2">
        <v>3</v>
      </c>
      <c r="B589" s="2" t="s">
        <v>128</v>
      </c>
      <c r="C589" s="2">
        <v>2</v>
      </c>
      <c r="D589" s="12">
        <v>50</v>
      </c>
      <c r="E589" s="2">
        <v>100</v>
      </c>
    </row>
    <row r="590" spans="1:5" ht="38.25">
      <c r="A590" s="2">
        <v>4</v>
      </c>
      <c r="B590" s="2" t="s">
        <v>129</v>
      </c>
      <c r="C590" s="2"/>
      <c r="D590" s="12"/>
      <c r="E590" s="2"/>
    </row>
    <row r="591" spans="1:5" ht="25.5">
      <c r="A591" s="2">
        <v>5</v>
      </c>
      <c r="B591" s="2" t="s">
        <v>130</v>
      </c>
      <c r="C591" s="2"/>
      <c r="D591" s="12"/>
      <c r="E591" s="2"/>
    </row>
    <row r="592" spans="1:5">
      <c r="A592" s="2">
        <v>6</v>
      </c>
      <c r="B592" s="2" t="s">
        <v>109</v>
      </c>
      <c r="C592" s="24"/>
      <c r="D592" s="26"/>
      <c r="E592" s="24"/>
    </row>
    <row r="594" spans="1:4">
      <c r="A594" s="100" t="s">
        <v>131</v>
      </c>
      <c r="B594" s="100"/>
      <c r="C594" s="100"/>
      <c r="D594" s="100"/>
    </row>
    <row r="595" spans="1:4" ht="76.5">
      <c r="A595" s="1" t="s">
        <v>2</v>
      </c>
      <c r="B595" s="1" t="s">
        <v>3</v>
      </c>
      <c r="C595" s="1" t="s">
        <v>4</v>
      </c>
      <c r="D595" s="1" t="s">
        <v>5</v>
      </c>
    </row>
    <row r="596" spans="1:4">
      <c r="A596" s="24">
        <v>1</v>
      </c>
      <c r="B596" s="24"/>
      <c r="C596" s="24">
        <v>2</v>
      </c>
      <c r="D596" s="24">
        <v>100</v>
      </c>
    </row>
    <row r="598" spans="1:4">
      <c r="A598" s="100" t="s">
        <v>132</v>
      </c>
      <c r="B598" s="100"/>
      <c r="C598" s="100"/>
      <c r="D598" s="100"/>
    </row>
    <row r="599" spans="1:4" ht="76.5">
      <c r="A599" s="41" t="s">
        <v>2</v>
      </c>
      <c r="B599" s="1" t="s">
        <v>3</v>
      </c>
      <c r="C599" s="1" t="s">
        <v>4</v>
      </c>
      <c r="D599" s="1" t="s">
        <v>5</v>
      </c>
    </row>
    <row r="600" spans="1:4" ht="25.5" customHeight="1">
      <c r="A600" s="13">
        <v>1</v>
      </c>
      <c r="B600" s="38" t="s">
        <v>142</v>
      </c>
      <c r="C600" s="2">
        <v>1</v>
      </c>
      <c r="D600" s="2">
        <v>50</v>
      </c>
    </row>
    <row r="601" spans="1:4">
      <c r="A601" s="13">
        <v>2</v>
      </c>
      <c r="B601" s="5" t="s">
        <v>143</v>
      </c>
      <c r="C601" s="2">
        <v>1</v>
      </c>
      <c r="D601" s="2">
        <v>50</v>
      </c>
    </row>
    <row r="603" spans="1:4">
      <c r="A603" s="100" t="s">
        <v>133</v>
      </c>
      <c r="B603" s="100"/>
      <c r="C603" s="100"/>
      <c r="D603" s="100"/>
    </row>
    <row r="604" spans="1:4" ht="76.5">
      <c r="A604" s="1" t="s">
        <v>2</v>
      </c>
      <c r="B604" s="1" t="s">
        <v>3</v>
      </c>
      <c r="C604" s="1" t="s">
        <v>4</v>
      </c>
      <c r="D604" s="1" t="s">
        <v>5</v>
      </c>
    </row>
    <row r="605" spans="1:4">
      <c r="A605" s="7">
        <v>1</v>
      </c>
      <c r="B605" s="40" t="s">
        <v>134</v>
      </c>
      <c r="C605" s="7">
        <v>1</v>
      </c>
      <c r="D605" s="7">
        <v>50</v>
      </c>
    </row>
    <row r="606" spans="1:4" s="35" customFormat="1" ht="25.5">
      <c r="A606" s="13">
        <v>2</v>
      </c>
      <c r="B606" s="38" t="s">
        <v>144</v>
      </c>
      <c r="C606" s="28">
        <v>1</v>
      </c>
      <c r="D606" s="28">
        <v>50</v>
      </c>
    </row>
  </sheetData>
  <mergeCells count="130">
    <mergeCell ref="A569:E569"/>
    <mergeCell ref="A581:D581"/>
    <mergeCell ref="A585:E585"/>
    <mergeCell ref="A594:D594"/>
    <mergeCell ref="A598:D598"/>
    <mergeCell ref="A603:D603"/>
    <mergeCell ref="A525:D525"/>
    <mergeCell ref="A532:D532"/>
    <mergeCell ref="A540:E540"/>
    <mergeCell ref="A559:D559"/>
    <mergeCell ref="A563:D563"/>
    <mergeCell ref="A497:D497"/>
    <mergeCell ref="A501:E501"/>
    <mergeCell ref="A513:D513"/>
    <mergeCell ref="A509:D509"/>
    <mergeCell ref="A519:D519"/>
    <mergeCell ref="A447:D447"/>
    <mergeCell ref="A460:D460"/>
    <mergeCell ref="A473:D473"/>
    <mergeCell ref="A480:D480"/>
    <mergeCell ref="A485:D485"/>
    <mergeCell ref="A490:D490"/>
    <mergeCell ref="D467:D471"/>
    <mergeCell ref="A369:D369"/>
    <mergeCell ref="A382:D382"/>
    <mergeCell ref="A395:D395"/>
    <mergeCell ref="A408:D408"/>
    <mergeCell ref="A421:D421"/>
    <mergeCell ref="A434:D434"/>
    <mergeCell ref="A291:D291"/>
    <mergeCell ref="A304:D304"/>
    <mergeCell ref="A317:D317"/>
    <mergeCell ref="A330:D330"/>
    <mergeCell ref="A343:D343"/>
    <mergeCell ref="A356:D356"/>
    <mergeCell ref="A239:D239"/>
    <mergeCell ref="A252:D252"/>
    <mergeCell ref="A265:D265"/>
    <mergeCell ref="A278:D278"/>
    <mergeCell ref="A135:D135"/>
    <mergeCell ref="A148:D148"/>
    <mergeCell ref="A161:D161"/>
    <mergeCell ref="A174:D174"/>
    <mergeCell ref="A187:D187"/>
    <mergeCell ref="A200:D200"/>
    <mergeCell ref="D233:D237"/>
    <mergeCell ref="D241:D245"/>
    <mergeCell ref="D246:D250"/>
    <mergeCell ref="D176:D180"/>
    <mergeCell ref="D181:D185"/>
    <mergeCell ref="D189:D193"/>
    <mergeCell ref="D194:D198"/>
    <mergeCell ref="D202:D206"/>
    <mergeCell ref="D207:D211"/>
    <mergeCell ref="D137:D141"/>
    <mergeCell ref="D142:D146"/>
    <mergeCell ref="D150:D154"/>
    <mergeCell ref="D155:D159"/>
    <mergeCell ref="D163:D167"/>
    <mergeCell ref="A2:D2"/>
    <mergeCell ref="A83:D83"/>
    <mergeCell ref="A96:D96"/>
    <mergeCell ref="A109:D109"/>
    <mergeCell ref="D449:D453"/>
    <mergeCell ref="D454:D458"/>
    <mergeCell ref="D462:D466"/>
    <mergeCell ref="D428:D432"/>
    <mergeCell ref="D436:D440"/>
    <mergeCell ref="D441:D445"/>
    <mergeCell ref="D311:D315"/>
    <mergeCell ref="D319:D323"/>
    <mergeCell ref="D324:D328"/>
    <mergeCell ref="D254:D258"/>
    <mergeCell ref="D259:D263"/>
    <mergeCell ref="D267:D271"/>
    <mergeCell ref="D272:D276"/>
    <mergeCell ref="D280:D284"/>
    <mergeCell ref="D285:D289"/>
    <mergeCell ref="D215:D219"/>
    <mergeCell ref="D220:D224"/>
    <mergeCell ref="D228:D232"/>
    <mergeCell ref="A213:D213"/>
    <mergeCell ref="A226:D226"/>
    <mergeCell ref="A1:D1"/>
    <mergeCell ref="A3:D3"/>
    <mergeCell ref="A7:D7"/>
    <mergeCell ref="A13:D13"/>
    <mergeCell ref="A18:D18"/>
    <mergeCell ref="A31:D31"/>
    <mergeCell ref="D410:D414"/>
    <mergeCell ref="D415:D419"/>
    <mergeCell ref="D423:D427"/>
    <mergeCell ref="D371:D375"/>
    <mergeCell ref="D376:D380"/>
    <mergeCell ref="D384:D388"/>
    <mergeCell ref="D389:D393"/>
    <mergeCell ref="D397:D401"/>
    <mergeCell ref="D402:D406"/>
    <mergeCell ref="D332:D336"/>
    <mergeCell ref="D337:D341"/>
    <mergeCell ref="D345:D349"/>
    <mergeCell ref="D350:D354"/>
    <mergeCell ref="D358:D362"/>
    <mergeCell ref="D363:D367"/>
    <mergeCell ref="D293:D297"/>
    <mergeCell ref="D298:D302"/>
    <mergeCell ref="D306:D310"/>
    <mergeCell ref="D168:D172"/>
    <mergeCell ref="D98:D102"/>
    <mergeCell ref="D103:D107"/>
    <mergeCell ref="D111:D115"/>
    <mergeCell ref="D116:D120"/>
    <mergeCell ref="D124:D128"/>
    <mergeCell ref="D129:D133"/>
    <mergeCell ref="A122:D122"/>
    <mergeCell ref="D59:D63"/>
    <mergeCell ref="D64:D68"/>
    <mergeCell ref="D72:D76"/>
    <mergeCell ref="D77:D81"/>
    <mergeCell ref="D85:D89"/>
    <mergeCell ref="D90:D94"/>
    <mergeCell ref="D20:D24"/>
    <mergeCell ref="D25:D29"/>
    <mergeCell ref="D33:D37"/>
    <mergeCell ref="D38:D42"/>
    <mergeCell ref="D46:D50"/>
    <mergeCell ref="D51:D55"/>
    <mergeCell ref="A44:D44"/>
    <mergeCell ref="A57:D57"/>
    <mergeCell ref="A70:D7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5"/>
  <sheetViews>
    <sheetView topLeftCell="A607" zoomScale="85" zoomScaleNormal="85" workbookViewId="0">
      <selection activeCell="B603" sqref="B603"/>
    </sheetView>
  </sheetViews>
  <sheetFormatPr defaultRowHeight="14.25"/>
  <cols>
    <col min="1" max="1" width="20.375" customWidth="1"/>
    <col min="2" max="2" width="27.875" bestFit="1" customWidth="1"/>
    <col min="3" max="3" width="8.5" bestFit="1" customWidth="1"/>
    <col min="4" max="4" width="10.25" bestFit="1" customWidth="1"/>
    <col min="5" max="5" width="8.5" bestFit="1" customWidth="1"/>
  </cols>
  <sheetData>
    <row r="1" spans="1:4" ht="20.25">
      <c r="A1" s="101" t="s">
        <v>145</v>
      </c>
      <c r="B1" s="101"/>
      <c r="C1" s="101"/>
      <c r="D1" s="101"/>
    </row>
    <row r="2" spans="1:4">
      <c r="A2" s="102" t="s">
        <v>0</v>
      </c>
      <c r="B2" s="103"/>
      <c r="C2" s="103"/>
      <c r="D2" s="104"/>
    </row>
    <row r="3" spans="1:4">
      <c r="A3" s="97" t="s">
        <v>1</v>
      </c>
      <c r="B3" s="98"/>
      <c r="C3" s="98"/>
      <c r="D3" s="99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6">
        <v>1</v>
      </c>
      <c r="B5" s="5" t="s">
        <v>146</v>
      </c>
      <c r="C5" s="6">
        <v>4</v>
      </c>
      <c r="D5" s="6">
        <v>100</v>
      </c>
    </row>
    <row r="7" spans="1:4">
      <c r="A7" s="97" t="s">
        <v>6</v>
      </c>
      <c r="B7" s="98"/>
      <c r="C7" s="98"/>
      <c r="D7" s="99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29">
        <v>1</v>
      </c>
      <c r="B9" s="29">
        <v>2017</v>
      </c>
      <c r="C9" s="29"/>
      <c r="D9" s="29"/>
    </row>
    <row r="10" spans="1:4">
      <c r="A10" s="29">
        <v>2</v>
      </c>
      <c r="B10" s="29">
        <v>2018</v>
      </c>
      <c r="C10" s="29">
        <v>1</v>
      </c>
      <c r="D10" s="29">
        <v>25</v>
      </c>
    </row>
    <row r="11" spans="1:4">
      <c r="A11" s="16">
        <v>3</v>
      </c>
      <c r="B11" s="16">
        <v>2019</v>
      </c>
      <c r="C11" s="38">
        <v>3</v>
      </c>
      <c r="D11" s="38">
        <v>75</v>
      </c>
    </row>
    <row r="13" spans="1:4">
      <c r="A13" s="97" t="s">
        <v>7</v>
      </c>
      <c r="B13" s="98"/>
      <c r="C13" s="98"/>
      <c r="D13" s="99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2">
        <v>1</v>
      </c>
      <c r="B15" s="2" t="s">
        <v>8</v>
      </c>
      <c r="C15" s="2">
        <v>2</v>
      </c>
      <c r="D15" s="2">
        <v>50</v>
      </c>
    </row>
    <row r="16" spans="1:4">
      <c r="A16" s="2">
        <v>2</v>
      </c>
      <c r="B16" s="2" t="s">
        <v>9</v>
      </c>
      <c r="C16" s="2"/>
      <c r="D16" s="2"/>
    </row>
    <row r="18" spans="1:4">
      <c r="A18" s="97" t="s">
        <v>10</v>
      </c>
      <c r="B18" s="98"/>
      <c r="C18" s="98"/>
      <c r="D18" s="99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38" t="s">
        <v>14</v>
      </c>
      <c r="B20" s="38">
        <v>2</v>
      </c>
      <c r="C20" s="38">
        <v>50</v>
      </c>
      <c r="D20" s="96">
        <v>5</v>
      </c>
    </row>
    <row r="21" spans="1:4">
      <c r="A21" s="38" t="s">
        <v>15</v>
      </c>
      <c r="B21" s="38">
        <v>0</v>
      </c>
      <c r="C21" s="38">
        <v>0</v>
      </c>
      <c r="D21" s="96"/>
    </row>
    <row r="22" spans="1:4">
      <c r="A22" s="38" t="s">
        <v>16</v>
      </c>
      <c r="B22" s="38">
        <v>0</v>
      </c>
      <c r="C22" s="38">
        <v>0</v>
      </c>
      <c r="D22" s="96"/>
    </row>
    <row r="23" spans="1:4">
      <c r="A23" s="38" t="s">
        <v>17</v>
      </c>
      <c r="B23" s="38">
        <v>0</v>
      </c>
      <c r="C23" s="38">
        <v>0</v>
      </c>
      <c r="D23" s="96"/>
    </row>
    <row r="24" spans="1:4">
      <c r="A24" s="38" t="s">
        <v>18</v>
      </c>
      <c r="B24" s="38">
        <v>0</v>
      </c>
      <c r="C24" s="38">
        <v>0</v>
      </c>
      <c r="D24" s="96"/>
    </row>
    <row r="25" spans="1:4">
      <c r="A25" s="38" t="s">
        <v>19</v>
      </c>
      <c r="B25" s="38">
        <v>3</v>
      </c>
      <c r="C25" s="38">
        <v>75</v>
      </c>
      <c r="D25" s="95">
        <v>4.75</v>
      </c>
    </row>
    <row r="26" spans="1:4">
      <c r="A26" s="38" t="s">
        <v>20</v>
      </c>
      <c r="B26" s="38">
        <v>1</v>
      </c>
      <c r="C26" s="38">
        <v>25</v>
      </c>
      <c r="D26" s="95"/>
    </row>
    <row r="27" spans="1:4">
      <c r="A27" s="38" t="s">
        <v>21</v>
      </c>
      <c r="B27" s="38">
        <v>0</v>
      </c>
      <c r="C27" s="38">
        <v>0</v>
      </c>
      <c r="D27" s="95"/>
    </row>
    <row r="28" spans="1:4">
      <c r="A28" s="38" t="s">
        <v>22</v>
      </c>
      <c r="B28" s="38">
        <v>0</v>
      </c>
      <c r="C28" s="38">
        <v>0</v>
      </c>
      <c r="D28" s="95"/>
    </row>
    <row r="29" spans="1:4">
      <c r="A29" s="38" t="s">
        <v>23</v>
      </c>
      <c r="B29" s="38">
        <v>0</v>
      </c>
      <c r="C29" s="38">
        <v>0</v>
      </c>
      <c r="D29" s="95"/>
    </row>
    <row r="31" spans="1:4">
      <c r="A31" s="97" t="s">
        <v>24</v>
      </c>
      <c r="B31" s="98"/>
      <c r="C31" s="98"/>
      <c r="D31" s="99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38" t="s">
        <v>14</v>
      </c>
      <c r="B33" s="38">
        <v>3</v>
      </c>
      <c r="C33" s="38">
        <v>75</v>
      </c>
      <c r="D33" s="96">
        <v>5</v>
      </c>
    </row>
    <row r="34" spans="1:4">
      <c r="A34" s="38" t="s">
        <v>15</v>
      </c>
      <c r="B34" s="38">
        <v>0</v>
      </c>
      <c r="C34" s="38">
        <v>0</v>
      </c>
      <c r="D34" s="96"/>
    </row>
    <row r="35" spans="1:4">
      <c r="A35" s="38" t="s">
        <v>16</v>
      </c>
      <c r="B35" s="38">
        <v>0</v>
      </c>
      <c r="C35" s="38">
        <v>0</v>
      </c>
      <c r="D35" s="96"/>
    </row>
    <row r="36" spans="1:4">
      <c r="A36" s="38" t="s">
        <v>17</v>
      </c>
      <c r="B36" s="38">
        <v>0</v>
      </c>
      <c r="C36" s="38">
        <v>0</v>
      </c>
      <c r="D36" s="96"/>
    </row>
    <row r="37" spans="1:4">
      <c r="A37" s="38" t="s">
        <v>18</v>
      </c>
      <c r="B37" s="38">
        <v>0</v>
      </c>
      <c r="C37" s="38">
        <v>0</v>
      </c>
      <c r="D37" s="96"/>
    </row>
    <row r="38" spans="1:4">
      <c r="A38" s="38" t="s">
        <v>19</v>
      </c>
      <c r="B38" s="38">
        <v>3</v>
      </c>
      <c r="C38" s="38">
        <v>75</v>
      </c>
      <c r="D38" s="95">
        <v>4.75</v>
      </c>
    </row>
    <row r="39" spans="1:4">
      <c r="A39" s="38" t="s">
        <v>20</v>
      </c>
      <c r="B39" s="38">
        <v>1</v>
      </c>
      <c r="C39" s="38">
        <v>25</v>
      </c>
      <c r="D39" s="95"/>
    </row>
    <row r="40" spans="1:4">
      <c r="A40" s="38" t="s">
        <v>21</v>
      </c>
      <c r="B40" s="38">
        <v>0</v>
      </c>
      <c r="C40" s="38">
        <v>0</v>
      </c>
      <c r="D40" s="95"/>
    </row>
    <row r="41" spans="1:4">
      <c r="A41" s="38" t="s">
        <v>22</v>
      </c>
      <c r="B41" s="38">
        <v>0</v>
      </c>
      <c r="C41" s="38">
        <v>0</v>
      </c>
      <c r="D41" s="95"/>
    </row>
    <row r="42" spans="1:4">
      <c r="A42" s="38" t="s">
        <v>23</v>
      </c>
      <c r="B42" s="38">
        <v>0</v>
      </c>
      <c r="C42" s="38">
        <v>0</v>
      </c>
      <c r="D42" s="95"/>
    </row>
    <row r="44" spans="1:4">
      <c r="A44" s="97" t="s">
        <v>25</v>
      </c>
      <c r="B44" s="98"/>
      <c r="C44" s="98"/>
      <c r="D44" s="99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38" t="s">
        <v>14</v>
      </c>
      <c r="B46" s="38">
        <v>1</v>
      </c>
      <c r="C46" s="38">
        <v>25</v>
      </c>
      <c r="D46" s="96">
        <v>4.5</v>
      </c>
    </row>
    <row r="47" spans="1:4">
      <c r="A47" s="38" t="s">
        <v>15</v>
      </c>
      <c r="B47" s="38">
        <v>1</v>
      </c>
      <c r="C47" s="38">
        <v>25</v>
      </c>
      <c r="D47" s="96"/>
    </row>
    <row r="48" spans="1:4">
      <c r="A48" s="38" t="s">
        <v>16</v>
      </c>
      <c r="B48" s="38">
        <v>0</v>
      </c>
      <c r="C48" s="38">
        <v>0</v>
      </c>
      <c r="D48" s="96"/>
    </row>
    <row r="49" spans="1:4">
      <c r="A49" s="38" t="s">
        <v>17</v>
      </c>
      <c r="B49" s="38">
        <v>0</v>
      </c>
      <c r="C49" s="38">
        <v>0</v>
      </c>
      <c r="D49" s="96"/>
    </row>
    <row r="50" spans="1:4">
      <c r="A50" s="38" t="s">
        <v>18</v>
      </c>
      <c r="B50" s="38">
        <v>0</v>
      </c>
      <c r="C50" s="38">
        <v>0</v>
      </c>
      <c r="D50" s="96"/>
    </row>
    <row r="51" spans="1:4">
      <c r="A51" s="38" t="s">
        <v>19</v>
      </c>
      <c r="B51" s="38">
        <v>0</v>
      </c>
      <c r="C51" s="38">
        <v>0</v>
      </c>
      <c r="D51" s="95">
        <v>3.75</v>
      </c>
    </row>
    <row r="52" spans="1:4">
      <c r="A52" s="38" t="s">
        <v>20</v>
      </c>
      <c r="B52" s="38">
        <v>3</v>
      </c>
      <c r="C52" s="38">
        <v>75</v>
      </c>
      <c r="D52" s="95"/>
    </row>
    <row r="53" spans="1:4">
      <c r="A53" s="38" t="s">
        <v>21</v>
      </c>
      <c r="B53" s="38">
        <v>1</v>
      </c>
      <c r="C53" s="38">
        <v>25</v>
      </c>
      <c r="D53" s="95"/>
    </row>
    <row r="54" spans="1:4">
      <c r="A54" s="38" t="s">
        <v>22</v>
      </c>
      <c r="B54" s="38">
        <v>0</v>
      </c>
      <c r="C54" s="38">
        <v>0</v>
      </c>
      <c r="D54" s="95"/>
    </row>
    <row r="55" spans="1:4">
      <c r="A55" s="38" t="s">
        <v>23</v>
      </c>
      <c r="B55" s="38">
        <v>0</v>
      </c>
      <c r="C55" s="38">
        <v>0</v>
      </c>
      <c r="D55" s="95"/>
    </row>
    <row r="57" spans="1:4">
      <c r="A57" s="97" t="s">
        <v>26</v>
      </c>
      <c r="B57" s="98"/>
      <c r="C57" s="98"/>
      <c r="D57" s="99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38" t="s">
        <v>14</v>
      </c>
      <c r="B59" s="38">
        <v>0</v>
      </c>
      <c r="C59" s="38">
        <v>0</v>
      </c>
      <c r="D59" s="96">
        <v>4</v>
      </c>
    </row>
    <row r="60" spans="1:4">
      <c r="A60" s="38" t="s">
        <v>15</v>
      </c>
      <c r="B60" s="38">
        <v>2</v>
      </c>
      <c r="C60" s="38">
        <v>50</v>
      </c>
      <c r="D60" s="96"/>
    </row>
    <row r="61" spans="1:4">
      <c r="A61" s="38" t="s">
        <v>16</v>
      </c>
      <c r="B61" s="38">
        <v>0</v>
      </c>
      <c r="C61" s="38">
        <v>0</v>
      </c>
      <c r="D61" s="96"/>
    </row>
    <row r="62" spans="1:4">
      <c r="A62" s="38" t="s">
        <v>17</v>
      </c>
      <c r="B62" s="38">
        <v>0</v>
      </c>
      <c r="C62" s="38">
        <v>0</v>
      </c>
      <c r="D62" s="96"/>
    </row>
    <row r="63" spans="1:4">
      <c r="A63" s="38" t="s">
        <v>18</v>
      </c>
      <c r="B63" s="38">
        <v>0</v>
      </c>
      <c r="C63" s="38">
        <v>0</v>
      </c>
      <c r="D63" s="96"/>
    </row>
    <row r="64" spans="1:4">
      <c r="A64" s="38" t="s">
        <v>19</v>
      </c>
      <c r="B64" s="38">
        <v>0</v>
      </c>
      <c r="C64" s="38">
        <v>0</v>
      </c>
      <c r="D64" s="95">
        <v>4</v>
      </c>
    </row>
    <row r="65" spans="1:4">
      <c r="A65" s="38" t="s">
        <v>20</v>
      </c>
      <c r="B65" s="38">
        <v>4</v>
      </c>
      <c r="C65" s="38">
        <v>100</v>
      </c>
      <c r="D65" s="95"/>
    </row>
    <row r="66" spans="1:4">
      <c r="A66" s="38" t="s">
        <v>21</v>
      </c>
      <c r="B66" s="38">
        <v>0</v>
      </c>
      <c r="C66" s="38">
        <v>0</v>
      </c>
      <c r="D66" s="95"/>
    </row>
    <row r="67" spans="1:4">
      <c r="A67" s="38" t="s">
        <v>22</v>
      </c>
      <c r="B67" s="38">
        <v>0</v>
      </c>
      <c r="C67" s="38">
        <v>0</v>
      </c>
      <c r="D67" s="95"/>
    </row>
    <row r="68" spans="1:4">
      <c r="A68" s="38" t="s">
        <v>23</v>
      </c>
      <c r="B68" s="38">
        <v>0</v>
      </c>
      <c r="C68" s="38">
        <v>0</v>
      </c>
      <c r="D68" s="95"/>
    </row>
    <row r="70" spans="1:4">
      <c r="A70" s="97" t="s">
        <v>27</v>
      </c>
      <c r="B70" s="98"/>
      <c r="C70" s="98"/>
      <c r="D70" s="99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38" t="s">
        <v>14</v>
      </c>
      <c r="B72" s="38">
        <v>3</v>
      </c>
      <c r="C72" s="38">
        <v>75</v>
      </c>
      <c r="D72" s="96">
        <v>5</v>
      </c>
    </row>
    <row r="73" spans="1:4">
      <c r="A73" s="38" t="s">
        <v>15</v>
      </c>
      <c r="B73" s="38">
        <v>0</v>
      </c>
      <c r="C73" s="38">
        <v>0</v>
      </c>
      <c r="D73" s="96"/>
    </row>
    <row r="74" spans="1:4">
      <c r="A74" s="38" t="s">
        <v>16</v>
      </c>
      <c r="B74" s="38">
        <v>0</v>
      </c>
      <c r="C74" s="38">
        <v>0</v>
      </c>
      <c r="D74" s="96"/>
    </row>
    <row r="75" spans="1:4">
      <c r="A75" s="38" t="s">
        <v>17</v>
      </c>
      <c r="B75" s="38">
        <v>0</v>
      </c>
      <c r="C75" s="38">
        <v>0</v>
      </c>
      <c r="D75" s="96"/>
    </row>
    <row r="76" spans="1:4">
      <c r="A76" s="38" t="s">
        <v>18</v>
      </c>
      <c r="B76" s="38">
        <v>0</v>
      </c>
      <c r="C76" s="38">
        <v>0</v>
      </c>
      <c r="D76" s="96"/>
    </row>
    <row r="77" spans="1:4">
      <c r="A77" s="38" t="s">
        <v>19</v>
      </c>
      <c r="B77" s="38">
        <v>2</v>
      </c>
      <c r="C77" s="38">
        <v>50</v>
      </c>
      <c r="D77" s="95">
        <v>4.5</v>
      </c>
    </row>
    <row r="78" spans="1:4">
      <c r="A78" s="38" t="s">
        <v>20</v>
      </c>
      <c r="B78" s="38">
        <v>2</v>
      </c>
      <c r="C78" s="38">
        <v>50</v>
      </c>
      <c r="D78" s="95"/>
    </row>
    <row r="79" spans="1:4">
      <c r="A79" s="38" t="s">
        <v>21</v>
      </c>
      <c r="B79" s="38">
        <v>0</v>
      </c>
      <c r="C79" s="38">
        <v>0</v>
      </c>
      <c r="D79" s="95"/>
    </row>
    <row r="80" spans="1:4">
      <c r="A80" s="38" t="s">
        <v>22</v>
      </c>
      <c r="B80" s="38">
        <v>0</v>
      </c>
      <c r="C80" s="38">
        <v>0</v>
      </c>
      <c r="D80" s="95"/>
    </row>
    <row r="81" spans="1:4">
      <c r="A81" s="38" t="s">
        <v>23</v>
      </c>
      <c r="B81" s="38">
        <v>0</v>
      </c>
      <c r="C81" s="38">
        <v>0</v>
      </c>
      <c r="D81" s="95"/>
    </row>
    <row r="83" spans="1:4">
      <c r="A83" s="97" t="s">
        <v>28</v>
      </c>
      <c r="B83" s="98"/>
      <c r="C83" s="98"/>
      <c r="D83" s="99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38" t="s">
        <v>14</v>
      </c>
      <c r="B85" s="38">
        <v>3</v>
      </c>
      <c r="C85" s="38">
        <v>75</v>
      </c>
      <c r="D85" s="96">
        <v>5</v>
      </c>
    </row>
    <row r="86" spans="1:4">
      <c r="A86" s="38" t="s">
        <v>15</v>
      </c>
      <c r="B86" s="38">
        <v>0</v>
      </c>
      <c r="C86" s="38">
        <v>0</v>
      </c>
      <c r="D86" s="96"/>
    </row>
    <row r="87" spans="1:4">
      <c r="A87" s="38" t="s">
        <v>16</v>
      </c>
      <c r="B87" s="38">
        <v>0</v>
      </c>
      <c r="C87" s="38">
        <v>0</v>
      </c>
      <c r="D87" s="96"/>
    </row>
    <row r="88" spans="1:4">
      <c r="A88" s="38" t="s">
        <v>17</v>
      </c>
      <c r="B88" s="38">
        <v>0</v>
      </c>
      <c r="C88" s="38">
        <v>0</v>
      </c>
      <c r="D88" s="96"/>
    </row>
    <row r="89" spans="1:4">
      <c r="A89" s="38" t="s">
        <v>18</v>
      </c>
      <c r="B89" s="38">
        <v>0</v>
      </c>
      <c r="C89" s="38">
        <v>0</v>
      </c>
      <c r="D89" s="96"/>
    </row>
    <row r="90" spans="1:4">
      <c r="A90" s="38" t="s">
        <v>19</v>
      </c>
      <c r="B90" s="38">
        <v>1</v>
      </c>
      <c r="C90" s="38">
        <v>25</v>
      </c>
      <c r="D90" s="95">
        <v>4.25</v>
      </c>
    </row>
    <row r="91" spans="1:4">
      <c r="A91" s="38" t="s">
        <v>20</v>
      </c>
      <c r="B91" s="38">
        <v>3</v>
      </c>
      <c r="C91" s="38">
        <v>75</v>
      </c>
      <c r="D91" s="95"/>
    </row>
    <row r="92" spans="1:4">
      <c r="A92" s="38" t="s">
        <v>21</v>
      </c>
      <c r="B92" s="38">
        <v>0</v>
      </c>
      <c r="C92" s="38">
        <v>0</v>
      </c>
      <c r="D92" s="95"/>
    </row>
    <row r="93" spans="1:4">
      <c r="A93" s="38" t="s">
        <v>22</v>
      </c>
      <c r="B93" s="38">
        <v>0</v>
      </c>
      <c r="C93" s="38">
        <v>0</v>
      </c>
      <c r="D93" s="95"/>
    </row>
    <row r="94" spans="1:4">
      <c r="A94" s="38" t="s">
        <v>23</v>
      </c>
      <c r="B94" s="38">
        <v>0</v>
      </c>
      <c r="C94" s="38">
        <v>0</v>
      </c>
      <c r="D94" s="95"/>
    </row>
    <row r="96" spans="1:4">
      <c r="A96" s="100" t="s">
        <v>29</v>
      </c>
      <c r="B96" s="100"/>
      <c r="C96" s="100"/>
      <c r="D96" s="100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38" t="s">
        <v>14</v>
      </c>
      <c r="B98" s="38">
        <v>2</v>
      </c>
      <c r="C98" s="38">
        <v>50</v>
      </c>
      <c r="D98" s="96">
        <v>4.67</v>
      </c>
    </row>
    <row r="99" spans="1:4">
      <c r="A99" s="38" t="s">
        <v>15</v>
      </c>
      <c r="B99" s="38">
        <v>1</v>
      </c>
      <c r="C99" s="38">
        <v>25</v>
      </c>
      <c r="D99" s="96"/>
    </row>
    <row r="100" spans="1:4">
      <c r="A100" s="38" t="s">
        <v>16</v>
      </c>
      <c r="B100" s="38">
        <v>0</v>
      </c>
      <c r="C100" s="38">
        <v>0</v>
      </c>
      <c r="D100" s="96"/>
    </row>
    <row r="101" spans="1:4">
      <c r="A101" s="38" t="s">
        <v>17</v>
      </c>
      <c r="B101" s="38">
        <v>0</v>
      </c>
      <c r="C101" s="38">
        <v>0</v>
      </c>
      <c r="D101" s="96"/>
    </row>
    <row r="102" spans="1:4">
      <c r="A102" s="38" t="s">
        <v>18</v>
      </c>
      <c r="B102" s="38">
        <v>0</v>
      </c>
      <c r="C102" s="38">
        <v>0</v>
      </c>
      <c r="D102" s="96"/>
    </row>
    <row r="103" spans="1:4">
      <c r="A103" s="38" t="s">
        <v>19</v>
      </c>
      <c r="B103" s="38">
        <v>2</v>
      </c>
      <c r="C103" s="38">
        <v>50</v>
      </c>
      <c r="D103" s="95">
        <v>4.5</v>
      </c>
    </row>
    <row r="104" spans="1:4">
      <c r="A104" s="38" t="s">
        <v>20</v>
      </c>
      <c r="B104" s="38">
        <v>2</v>
      </c>
      <c r="C104" s="38">
        <v>50</v>
      </c>
      <c r="D104" s="95"/>
    </row>
    <row r="105" spans="1:4">
      <c r="A105" s="38" t="s">
        <v>21</v>
      </c>
      <c r="B105" s="38">
        <v>0</v>
      </c>
      <c r="C105" s="38">
        <v>0</v>
      </c>
      <c r="D105" s="95"/>
    </row>
    <row r="106" spans="1:4">
      <c r="A106" s="38" t="s">
        <v>22</v>
      </c>
      <c r="B106" s="38">
        <v>0</v>
      </c>
      <c r="C106" s="38">
        <v>0</v>
      </c>
      <c r="D106" s="95"/>
    </row>
    <row r="107" spans="1:4">
      <c r="A107" s="38" t="s">
        <v>23</v>
      </c>
      <c r="B107" s="38">
        <v>0</v>
      </c>
      <c r="C107" s="38">
        <v>0</v>
      </c>
      <c r="D107" s="95"/>
    </row>
    <row r="109" spans="1:4">
      <c r="A109" s="100" t="s">
        <v>30</v>
      </c>
      <c r="B109" s="100"/>
      <c r="C109" s="100"/>
      <c r="D109" s="100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38" t="s">
        <v>14</v>
      </c>
      <c r="B111" s="38">
        <v>2</v>
      </c>
      <c r="C111" s="38">
        <v>50</v>
      </c>
      <c r="D111" s="96">
        <v>4.67</v>
      </c>
    </row>
    <row r="112" spans="1:4">
      <c r="A112" s="38" t="s">
        <v>15</v>
      </c>
      <c r="B112" s="38">
        <v>1</v>
      </c>
      <c r="C112" s="38">
        <v>25</v>
      </c>
      <c r="D112" s="96"/>
    </row>
    <row r="113" spans="1:4">
      <c r="A113" s="38" t="s">
        <v>16</v>
      </c>
      <c r="B113" s="38">
        <v>0</v>
      </c>
      <c r="C113" s="38">
        <v>0</v>
      </c>
      <c r="D113" s="96"/>
    </row>
    <row r="114" spans="1:4">
      <c r="A114" s="38" t="s">
        <v>17</v>
      </c>
      <c r="B114" s="38">
        <v>0</v>
      </c>
      <c r="C114" s="38">
        <v>0</v>
      </c>
      <c r="D114" s="96"/>
    </row>
    <row r="115" spans="1:4">
      <c r="A115" s="38" t="s">
        <v>18</v>
      </c>
      <c r="B115" s="38">
        <v>0</v>
      </c>
      <c r="C115" s="38">
        <v>0</v>
      </c>
      <c r="D115" s="96"/>
    </row>
    <row r="116" spans="1:4">
      <c r="A116" s="38" t="s">
        <v>19</v>
      </c>
      <c r="B116" s="38">
        <v>2</v>
      </c>
      <c r="C116" s="38">
        <v>50</v>
      </c>
      <c r="D116" s="95">
        <v>4.5</v>
      </c>
    </row>
    <row r="117" spans="1:4">
      <c r="A117" s="38" t="s">
        <v>20</v>
      </c>
      <c r="B117" s="38">
        <v>2</v>
      </c>
      <c r="C117" s="38">
        <v>50</v>
      </c>
      <c r="D117" s="95"/>
    </row>
    <row r="118" spans="1:4">
      <c r="A118" s="38" t="s">
        <v>21</v>
      </c>
      <c r="B118" s="38">
        <v>0</v>
      </c>
      <c r="C118" s="38">
        <v>0</v>
      </c>
      <c r="D118" s="95"/>
    </row>
    <row r="119" spans="1:4">
      <c r="A119" s="38" t="s">
        <v>22</v>
      </c>
      <c r="B119" s="38">
        <v>0</v>
      </c>
      <c r="C119" s="38">
        <v>0</v>
      </c>
      <c r="D119" s="95"/>
    </row>
    <row r="120" spans="1:4">
      <c r="A120" s="38" t="s">
        <v>23</v>
      </c>
      <c r="B120" s="38">
        <v>0</v>
      </c>
      <c r="C120" s="38">
        <v>0</v>
      </c>
      <c r="D120" s="95"/>
    </row>
    <row r="122" spans="1:4">
      <c r="A122" s="100" t="s">
        <v>31</v>
      </c>
      <c r="B122" s="100"/>
      <c r="C122" s="100"/>
      <c r="D122" s="100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38" t="s">
        <v>14</v>
      </c>
      <c r="B124" s="38">
        <v>2</v>
      </c>
      <c r="C124" s="38">
        <v>50</v>
      </c>
      <c r="D124" s="96">
        <v>4.67</v>
      </c>
    </row>
    <row r="125" spans="1:4">
      <c r="A125" s="38" t="s">
        <v>15</v>
      </c>
      <c r="B125" s="38">
        <v>1</v>
      </c>
      <c r="C125" s="38">
        <v>25</v>
      </c>
      <c r="D125" s="96"/>
    </row>
    <row r="126" spans="1:4">
      <c r="A126" s="38" t="s">
        <v>16</v>
      </c>
      <c r="B126" s="38">
        <v>0</v>
      </c>
      <c r="C126" s="38">
        <v>0</v>
      </c>
      <c r="D126" s="96"/>
    </row>
    <row r="127" spans="1:4">
      <c r="A127" s="38" t="s">
        <v>17</v>
      </c>
      <c r="B127" s="38">
        <v>0</v>
      </c>
      <c r="C127" s="38">
        <v>0</v>
      </c>
      <c r="D127" s="96"/>
    </row>
    <row r="128" spans="1:4">
      <c r="A128" s="38" t="s">
        <v>18</v>
      </c>
      <c r="B128" s="38">
        <v>0</v>
      </c>
      <c r="C128" s="38">
        <v>0</v>
      </c>
      <c r="D128" s="96"/>
    </row>
    <row r="129" spans="1:4">
      <c r="A129" s="38" t="s">
        <v>19</v>
      </c>
      <c r="B129" s="38">
        <v>2</v>
      </c>
      <c r="C129" s="38">
        <v>50</v>
      </c>
      <c r="D129" s="95">
        <v>4.5</v>
      </c>
    </row>
    <row r="130" spans="1:4">
      <c r="A130" s="38" t="s">
        <v>20</v>
      </c>
      <c r="B130" s="38">
        <v>2</v>
      </c>
      <c r="C130" s="38">
        <v>50</v>
      </c>
      <c r="D130" s="95"/>
    </row>
    <row r="131" spans="1:4">
      <c r="A131" s="38" t="s">
        <v>21</v>
      </c>
      <c r="B131" s="38">
        <v>0</v>
      </c>
      <c r="C131" s="38">
        <v>0</v>
      </c>
      <c r="D131" s="95"/>
    </row>
    <row r="132" spans="1:4">
      <c r="A132" s="38" t="s">
        <v>22</v>
      </c>
      <c r="B132" s="38">
        <v>0</v>
      </c>
      <c r="C132" s="38">
        <v>0</v>
      </c>
      <c r="D132" s="95"/>
    </row>
    <row r="133" spans="1:4">
      <c r="A133" s="38" t="s">
        <v>23</v>
      </c>
      <c r="B133" s="38">
        <v>0</v>
      </c>
      <c r="C133" s="38">
        <v>0</v>
      </c>
      <c r="D133" s="95"/>
    </row>
    <row r="135" spans="1:4">
      <c r="A135" s="100" t="s">
        <v>32</v>
      </c>
      <c r="B135" s="100"/>
      <c r="C135" s="100"/>
      <c r="D135" s="100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38" t="s">
        <v>14</v>
      </c>
      <c r="B137" s="38">
        <v>2</v>
      </c>
      <c r="C137" s="38">
        <v>50</v>
      </c>
      <c r="D137" s="96">
        <v>4.67</v>
      </c>
    </row>
    <row r="138" spans="1:4">
      <c r="A138" s="38" t="s">
        <v>15</v>
      </c>
      <c r="B138" s="38">
        <v>1</v>
      </c>
      <c r="C138" s="38">
        <v>25</v>
      </c>
      <c r="D138" s="96"/>
    </row>
    <row r="139" spans="1:4">
      <c r="A139" s="38" t="s">
        <v>16</v>
      </c>
      <c r="B139" s="38">
        <v>0</v>
      </c>
      <c r="C139" s="38">
        <v>0</v>
      </c>
      <c r="D139" s="96"/>
    </row>
    <row r="140" spans="1:4">
      <c r="A140" s="38" t="s">
        <v>17</v>
      </c>
      <c r="B140" s="38">
        <v>0</v>
      </c>
      <c r="C140" s="38">
        <v>0</v>
      </c>
      <c r="D140" s="96"/>
    </row>
    <row r="141" spans="1:4">
      <c r="A141" s="38" t="s">
        <v>18</v>
      </c>
      <c r="B141" s="38">
        <v>0</v>
      </c>
      <c r="C141" s="38">
        <v>0</v>
      </c>
      <c r="D141" s="96"/>
    </row>
    <row r="142" spans="1:4">
      <c r="A142" s="38" t="s">
        <v>19</v>
      </c>
      <c r="B142" s="38">
        <v>2</v>
      </c>
      <c r="C142" s="38">
        <v>50</v>
      </c>
      <c r="D142" s="95">
        <v>4.5</v>
      </c>
    </row>
    <row r="143" spans="1:4">
      <c r="A143" s="38" t="s">
        <v>20</v>
      </c>
      <c r="B143" s="38">
        <v>2</v>
      </c>
      <c r="C143" s="38">
        <v>50</v>
      </c>
      <c r="D143" s="95"/>
    </row>
    <row r="144" spans="1:4">
      <c r="A144" s="38" t="s">
        <v>21</v>
      </c>
      <c r="B144" s="38">
        <v>0</v>
      </c>
      <c r="C144" s="38">
        <v>0</v>
      </c>
      <c r="D144" s="95"/>
    </row>
    <row r="145" spans="1:4">
      <c r="A145" s="38" t="s">
        <v>22</v>
      </c>
      <c r="B145" s="38">
        <v>0</v>
      </c>
      <c r="C145" s="38">
        <v>0</v>
      </c>
      <c r="D145" s="95"/>
    </row>
    <row r="146" spans="1:4">
      <c r="A146" s="38" t="s">
        <v>23</v>
      </c>
      <c r="B146" s="38">
        <v>0</v>
      </c>
      <c r="C146" s="38">
        <v>0</v>
      </c>
      <c r="D146" s="95"/>
    </row>
    <row r="148" spans="1:4">
      <c r="A148" s="100" t="s">
        <v>33</v>
      </c>
      <c r="B148" s="100"/>
      <c r="C148" s="100"/>
      <c r="D148" s="100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38" t="s">
        <v>14</v>
      </c>
      <c r="B150" s="38">
        <v>3</v>
      </c>
      <c r="C150" s="38">
        <v>75</v>
      </c>
      <c r="D150" s="96">
        <v>5</v>
      </c>
    </row>
    <row r="151" spans="1:4">
      <c r="A151" s="38" t="s">
        <v>15</v>
      </c>
      <c r="B151" s="38">
        <v>0</v>
      </c>
      <c r="C151" s="38">
        <v>0</v>
      </c>
      <c r="D151" s="96"/>
    </row>
    <row r="152" spans="1:4">
      <c r="A152" s="38" t="s">
        <v>16</v>
      </c>
      <c r="B152" s="38">
        <v>0</v>
      </c>
      <c r="C152" s="38">
        <v>0</v>
      </c>
      <c r="D152" s="96"/>
    </row>
    <row r="153" spans="1:4">
      <c r="A153" s="38" t="s">
        <v>17</v>
      </c>
      <c r="B153" s="38">
        <v>0</v>
      </c>
      <c r="C153" s="38">
        <v>0</v>
      </c>
      <c r="D153" s="96"/>
    </row>
    <row r="154" spans="1:4">
      <c r="A154" s="38" t="s">
        <v>18</v>
      </c>
      <c r="B154" s="38">
        <v>0</v>
      </c>
      <c r="C154" s="38">
        <v>0</v>
      </c>
      <c r="D154" s="96"/>
    </row>
    <row r="155" spans="1:4">
      <c r="A155" s="38" t="s">
        <v>19</v>
      </c>
      <c r="B155" s="38">
        <v>2</v>
      </c>
      <c r="C155" s="38">
        <v>50</v>
      </c>
      <c r="D155" s="95">
        <v>4.5</v>
      </c>
    </row>
    <row r="156" spans="1:4">
      <c r="A156" s="38" t="s">
        <v>20</v>
      </c>
      <c r="B156" s="38">
        <v>2</v>
      </c>
      <c r="C156" s="38">
        <v>50</v>
      </c>
      <c r="D156" s="95"/>
    </row>
    <row r="157" spans="1:4">
      <c r="A157" s="38" t="s">
        <v>21</v>
      </c>
      <c r="B157" s="38">
        <v>0</v>
      </c>
      <c r="C157" s="38">
        <v>0</v>
      </c>
      <c r="D157" s="95"/>
    </row>
    <row r="158" spans="1:4">
      <c r="A158" s="38" t="s">
        <v>22</v>
      </c>
      <c r="B158" s="38">
        <v>0</v>
      </c>
      <c r="C158" s="38">
        <v>0</v>
      </c>
      <c r="D158" s="95"/>
    </row>
    <row r="159" spans="1:4">
      <c r="A159" s="38" t="s">
        <v>23</v>
      </c>
      <c r="B159" s="38">
        <v>0</v>
      </c>
      <c r="C159" s="38">
        <v>0</v>
      </c>
      <c r="D159" s="95"/>
    </row>
    <row r="161" spans="1:4">
      <c r="A161" s="100" t="s">
        <v>34</v>
      </c>
      <c r="B161" s="100"/>
      <c r="C161" s="100"/>
      <c r="D161" s="100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38" t="s">
        <v>14</v>
      </c>
      <c r="B163" s="38">
        <v>2</v>
      </c>
      <c r="C163" s="38">
        <v>50</v>
      </c>
      <c r="D163" s="96">
        <v>4.67</v>
      </c>
    </row>
    <row r="164" spans="1:4">
      <c r="A164" s="38" t="s">
        <v>15</v>
      </c>
      <c r="B164" s="38">
        <v>1</v>
      </c>
      <c r="C164" s="38">
        <v>25</v>
      </c>
      <c r="D164" s="96"/>
    </row>
    <row r="165" spans="1:4">
      <c r="A165" s="38" t="s">
        <v>16</v>
      </c>
      <c r="B165" s="38">
        <v>0</v>
      </c>
      <c r="C165" s="38">
        <v>0</v>
      </c>
      <c r="D165" s="96"/>
    </row>
    <row r="166" spans="1:4">
      <c r="A166" s="38" t="s">
        <v>17</v>
      </c>
      <c r="B166" s="38">
        <v>0</v>
      </c>
      <c r="C166" s="38">
        <v>0</v>
      </c>
      <c r="D166" s="96"/>
    </row>
    <row r="167" spans="1:4">
      <c r="A167" s="38" t="s">
        <v>18</v>
      </c>
      <c r="B167" s="38">
        <v>0</v>
      </c>
      <c r="C167" s="38">
        <v>0</v>
      </c>
      <c r="D167" s="96"/>
    </row>
    <row r="168" spans="1:4">
      <c r="A168" s="38" t="s">
        <v>19</v>
      </c>
      <c r="B168" s="38">
        <v>2</v>
      </c>
      <c r="C168" s="38">
        <v>50</v>
      </c>
      <c r="D168" s="95">
        <v>4.5</v>
      </c>
    </row>
    <row r="169" spans="1:4">
      <c r="A169" s="38" t="s">
        <v>20</v>
      </c>
      <c r="B169" s="38">
        <v>2</v>
      </c>
      <c r="C169" s="38">
        <v>50</v>
      </c>
      <c r="D169" s="95"/>
    </row>
    <row r="170" spans="1:4">
      <c r="A170" s="38" t="s">
        <v>21</v>
      </c>
      <c r="B170" s="38">
        <v>0</v>
      </c>
      <c r="C170" s="38">
        <v>0</v>
      </c>
      <c r="D170" s="95"/>
    </row>
    <row r="171" spans="1:4">
      <c r="A171" s="38" t="s">
        <v>22</v>
      </c>
      <c r="B171" s="38">
        <v>0</v>
      </c>
      <c r="C171" s="38">
        <v>0</v>
      </c>
      <c r="D171" s="95"/>
    </row>
    <row r="172" spans="1:4">
      <c r="A172" s="38" t="s">
        <v>23</v>
      </c>
      <c r="B172" s="38">
        <v>0</v>
      </c>
      <c r="C172" s="38">
        <v>0</v>
      </c>
      <c r="D172" s="95"/>
    </row>
    <row r="174" spans="1:4" ht="15" customHeight="1">
      <c r="A174" s="100" t="s">
        <v>35</v>
      </c>
      <c r="B174" s="100"/>
      <c r="C174" s="100"/>
      <c r="D174" s="100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38" t="s">
        <v>14</v>
      </c>
      <c r="B176" s="38">
        <v>3</v>
      </c>
      <c r="C176" s="38">
        <v>75</v>
      </c>
      <c r="D176" s="96">
        <v>5</v>
      </c>
    </row>
    <row r="177" spans="1:4">
      <c r="A177" s="38" t="s">
        <v>15</v>
      </c>
      <c r="B177" s="38">
        <v>0</v>
      </c>
      <c r="C177" s="38">
        <v>0</v>
      </c>
      <c r="D177" s="96"/>
    </row>
    <row r="178" spans="1:4">
      <c r="A178" s="38" t="s">
        <v>16</v>
      </c>
      <c r="B178" s="38">
        <v>0</v>
      </c>
      <c r="C178" s="38">
        <v>0</v>
      </c>
      <c r="D178" s="96"/>
    </row>
    <row r="179" spans="1:4">
      <c r="A179" s="38" t="s">
        <v>17</v>
      </c>
      <c r="B179" s="38">
        <v>0</v>
      </c>
      <c r="C179" s="38">
        <v>0</v>
      </c>
      <c r="D179" s="96"/>
    </row>
    <row r="180" spans="1:4">
      <c r="A180" s="38" t="s">
        <v>18</v>
      </c>
      <c r="B180" s="38">
        <v>0</v>
      </c>
      <c r="C180" s="38">
        <v>0</v>
      </c>
      <c r="D180" s="96"/>
    </row>
    <row r="181" spans="1:4">
      <c r="A181" s="38" t="s">
        <v>19</v>
      </c>
      <c r="B181" s="38">
        <v>3</v>
      </c>
      <c r="C181" s="38">
        <v>75</v>
      </c>
      <c r="D181" s="95">
        <v>4.75</v>
      </c>
    </row>
    <row r="182" spans="1:4">
      <c r="A182" s="38" t="s">
        <v>20</v>
      </c>
      <c r="B182" s="38">
        <v>1</v>
      </c>
      <c r="C182" s="38">
        <v>25</v>
      </c>
      <c r="D182" s="95"/>
    </row>
    <row r="183" spans="1:4">
      <c r="A183" s="38" t="s">
        <v>21</v>
      </c>
      <c r="B183" s="38">
        <v>0</v>
      </c>
      <c r="C183" s="38">
        <v>0</v>
      </c>
      <c r="D183" s="95"/>
    </row>
    <row r="184" spans="1:4">
      <c r="A184" s="38" t="s">
        <v>22</v>
      </c>
      <c r="B184" s="38">
        <v>0</v>
      </c>
      <c r="C184" s="38">
        <v>0</v>
      </c>
      <c r="D184" s="95"/>
    </row>
    <row r="185" spans="1:4">
      <c r="A185" s="38" t="s">
        <v>23</v>
      </c>
      <c r="B185" s="38">
        <v>0</v>
      </c>
      <c r="C185" s="38">
        <v>0</v>
      </c>
      <c r="D185" s="95"/>
    </row>
    <row r="187" spans="1:4">
      <c r="A187" s="100" t="s">
        <v>36</v>
      </c>
      <c r="B187" s="100"/>
      <c r="C187" s="100"/>
      <c r="D187" s="100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38" t="s">
        <v>14</v>
      </c>
      <c r="B189" s="38">
        <v>3</v>
      </c>
      <c r="C189" s="38">
        <v>75</v>
      </c>
      <c r="D189" s="96">
        <v>5</v>
      </c>
    </row>
    <row r="190" spans="1:4">
      <c r="A190" s="38" t="s">
        <v>15</v>
      </c>
      <c r="B190" s="38">
        <v>0</v>
      </c>
      <c r="C190" s="38">
        <v>0</v>
      </c>
      <c r="D190" s="96"/>
    </row>
    <row r="191" spans="1:4">
      <c r="A191" s="38" t="s">
        <v>16</v>
      </c>
      <c r="B191" s="38">
        <v>0</v>
      </c>
      <c r="C191" s="38">
        <v>0</v>
      </c>
      <c r="D191" s="96"/>
    </row>
    <row r="192" spans="1:4">
      <c r="A192" s="38" t="s">
        <v>17</v>
      </c>
      <c r="B192" s="38">
        <v>0</v>
      </c>
      <c r="C192" s="38">
        <v>0</v>
      </c>
      <c r="D192" s="96"/>
    </row>
    <row r="193" spans="1:4">
      <c r="A193" s="38" t="s">
        <v>18</v>
      </c>
      <c r="B193" s="38">
        <v>0</v>
      </c>
      <c r="C193" s="38">
        <v>0</v>
      </c>
      <c r="D193" s="96"/>
    </row>
    <row r="194" spans="1:4">
      <c r="A194" s="38" t="s">
        <v>19</v>
      </c>
      <c r="B194" s="38">
        <v>3</v>
      </c>
      <c r="C194" s="38">
        <v>75</v>
      </c>
      <c r="D194" s="95">
        <v>4.75</v>
      </c>
    </row>
    <row r="195" spans="1:4">
      <c r="A195" s="38" t="s">
        <v>20</v>
      </c>
      <c r="B195" s="38">
        <v>1</v>
      </c>
      <c r="C195" s="38">
        <v>25</v>
      </c>
      <c r="D195" s="95"/>
    </row>
    <row r="196" spans="1:4">
      <c r="A196" s="38" t="s">
        <v>21</v>
      </c>
      <c r="B196" s="38">
        <v>0</v>
      </c>
      <c r="C196" s="38">
        <v>0</v>
      </c>
      <c r="D196" s="95"/>
    </row>
    <row r="197" spans="1:4">
      <c r="A197" s="38" t="s">
        <v>22</v>
      </c>
      <c r="B197" s="38">
        <v>0</v>
      </c>
      <c r="C197" s="38">
        <v>0</v>
      </c>
      <c r="D197" s="95"/>
    </row>
    <row r="198" spans="1:4">
      <c r="A198" s="38" t="s">
        <v>23</v>
      </c>
      <c r="B198" s="38">
        <v>0</v>
      </c>
      <c r="C198" s="38">
        <v>0</v>
      </c>
      <c r="D198" s="95"/>
    </row>
    <row r="200" spans="1:4">
      <c r="A200" s="100" t="s">
        <v>37</v>
      </c>
      <c r="B200" s="100"/>
      <c r="C200" s="100"/>
      <c r="D200" s="100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38" t="s">
        <v>14</v>
      </c>
      <c r="B202" s="38">
        <v>3</v>
      </c>
      <c r="C202" s="38">
        <v>75</v>
      </c>
      <c r="D202" s="96">
        <v>5</v>
      </c>
    </row>
    <row r="203" spans="1:4">
      <c r="A203" s="38" t="s">
        <v>15</v>
      </c>
      <c r="B203" s="38">
        <v>0</v>
      </c>
      <c r="C203" s="38">
        <v>0</v>
      </c>
      <c r="D203" s="96"/>
    </row>
    <row r="204" spans="1:4">
      <c r="A204" s="38" t="s">
        <v>16</v>
      </c>
      <c r="B204" s="38">
        <v>0</v>
      </c>
      <c r="C204" s="38">
        <v>0</v>
      </c>
      <c r="D204" s="96"/>
    </row>
    <row r="205" spans="1:4">
      <c r="A205" s="38" t="s">
        <v>17</v>
      </c>
      <c r="B205" s="38">
        <v>0</v>
      </c>
      <c r="C205" s="38">
        <v>0</v>
      </c>
      <c r="D205" s="96"/>
    </row>
    <row r="206" spans="1:4">
      <c r="A206" s="38" t="s">
        <v>18</v>
      </c>
      <c r="B206" s="38">
        <v>0</v>
      </c>
      <c r="C206" s="38">
        <v>0</v>
      </c>
      <c r="D206" s="96"/>
    </row>
    <row r="207" spans="1:4">
      <c r="A207" s="38" t="s">
        <v>19</v>
      </c>
      <c r="B207" s="38">
        <v>2</v>
      </c>
      <c r="C207" s="38">
        <v>50</v>
      </c>
      <c r="D207" s="95">
        <v>4.5</v>
      </c>
    </row>
    <row r="208" spans="1:4">
      <c r="A208" s="38" t="s">
        <v>20</v>
      </c>
      <c r="B208" s="38">
        <v>2</v>
      </c>
      <c r="C208" s="38">
        <v>50</v>
      </c>
      <c r="D208" s="95"/>
    </row>
    <row r="209" spans="1:4">
      <c r="A209" s="38" t="s">
        <v>21</v>
      </c>
      <c r="B209" s="38">
        <v>0</v>
      </c>
      <c r="C209" s="38">
        <v>0</v>
      </c>
      <c r="D209" s="95"/>
    </row>
    <row r="210" spans="1:4">
      <c r="A210" s="38" t="s">
        <v>22</v>
      </c>
      <c r="B210" s="38">
        <v>0</v>
      </c>
      <c r="C210" s="38">
        <v>0</v>
      </c>
      <c r="D210" s="95"/>
    </row>
    <row r="211" spans="1:4">
      <c r="A211" s="38" t="s">
        <v>23</v>
      </c>
      <c r="B211" s="38">
        <v>0</v>
      </c>
      <c r="C211" s="38">
        <v>0</v>
      </c>
      <c r="D211" s="95"/>
    </row>
    <row r="213" spans="1:4">
      <c r="A213" s="100" t="s">
        <v>38</v>
      </c>
      <c r="B213" s="100"/>
      <c r="C213" s="100"/>
      <c r="D213" s="100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38" t="s">
        <v>14</v>
      </c>
      <c r="B215" s="38">
        <v>2</v>
      </c>
      <c r="C215" s="38">
        <v>50</v>
      </c>
      <c r="D215" s="95">
        <v>3.5</v>
      </c>
    </row>
    <row r="216" spans="1:4">
      <c r="A216" s="38" t="s">
        <v>15</v>
      </c>
      <c r="B216" s="38">
        <v>1</v>
      </c>
      <c r="C216" s="38">
        <v>25</v>
      </c>
      <c r="D216" s="95"/>
    </row>
    <row r="217" spans="1:4">
      <c r="A217" s="38" t="s">
        <v>16</v>
      </c>
      <c r="B217" s="38">
        <v>0</v>
      </c>
      <c r="C217" s="38">
        <v>0</v>
      </c>
      <c r="D217" s="95"/>
    </row>
    <row r="218" spans="1:4">
      <c r="A218" s="38" t="s">
        <v>17</v>
      </c>
      <c r="B218" s="38">
        <v>0</v>
      </c>
      <c r="C218" s="38">
        <v>0</v>
      </c>
      <c r="D218" s="95"/>
    </row>
    <row r="219" spans="1:4">
      <c r="A219" s="38" t="s">
        <v>18</v>
      </c>
      <c r="B219" s="38">
        <v>0</v>
      </c>
      <c r="C219" s="38">
        <v>0</v>
      </c>
      <c r="D219" s="95"/>
    </row>
    <row r="220" spans="1:4">
      <c r="A220" s="38" t="s">
        <v>19</v>
      </c>
      <c r="B220" s="38">
        <v>2</v>
      </c>
      <c r="C220" s="38">
        <v>50</v>
      </c>
      <c r="D220" s="95">
        <v>4.25</v>
      </c>
    </row>
    <row r="221" spans="1:4">
      <c r="A221" s="38" t="s">
        <v>20</v>
      </c>
      <c r="B221" s="38">
        <v>1</v>
      </c>
      <c r="C221" s="38">
        <v>25</v>
      </c>
      <c r="D221" s="95"/>
    </row>
    <row r="222" spans="1:4">
      <c r="A222" s="38" t="s">
        <v>21</v>
      </c>
      <c r="B222" s="38">
        <v>1</v>
      </c>
      <c r="C222" s="38">
        <v>25</v>
      </c>
      <c r="D222" s="95"/>
    </row>
    <row r="223" spans="1:4">
      <c r="A223" s="38" t="s">
        <v>22</v>
      </c>
      <c r="B223" s="38">
        <v>0</v>
      </c>
      <c r="C223" s="38">
        <v>0</v>
      </c>
      <c r="D223" s="95"/>
    </row>
    <row r="224" spans="1:4">
      <c r="A224" s="38" t="s">
        <v>23</v>
      </c>
      <c r="B224" s="38">
        <v>0</v>
      </c>
      <c r="C224" s="38">
        <v>0</v>
      </c>
      <c r="D224" s="95"/>
    </row>
    <row r="226" spans="1:4">
      <c r="A226" s="100" t="s">
        <v>39</v>
      </c>
      <c r="B226" s="100"/>
      <c r="C226" s="100"/>
      <c r="D226" s="100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38" t="s">
        <v>14</v>
      </c>
      <c r="B228" s="38">
        <v>3</v>
      </c>
      <c r="C228" s="38">
        <v>75</v>
      </c>
      <c r="D228" s="96">
        <v>5</v>
      </c>
    </row>
    <row r="229" spans="1:4">
      <c r="A229" s="38" t="s">
        <v>15</v>
      </c>
      <c r="B229" s="38">
        <v>0</v>
      </c>
      <c r="C229" s="38">
        <v>0</v>
      </c>
      <c r="D229" s="96"/>
    </row>
    <row r="230" spans="1:4">
      <c r="A230" s="38" t="s">
        <v>16</v>
      </c>
      <c r="B230" s="38">
        <v>0</v>
      </c>
      <c r="C230" s="38">
        <v>0</v>
      </c>
      <c r="D230" s="96"/>
    </row>
    <row r="231" spans="1:4">
      <c r="A231" s="38" t="s">
        <v>17</v>
      </c>
      <c r="B231" s="38">
        <v>0</v>
      </c>
      <c r="C231" s="38">
        <v>0</v>
      </c>
      <c r="D231" s="96"/>
    </row>
    <row r="232" spans="1:4">
      <c r="A232" s="38" t="s">
        <v>18</v>
      </c>
      <c r="B232" s="38">
        <v>0</v>
      </c>
      <c r="C232" s="38">
        <v>0</v>
      </c>
      <c r="D232" s="96"/>
    </row>
    <row r="233" spans="1:4">
      <c r="A233" s="38" t="s">
        <v>19</v>
      </c>
      <c r="B233" s="38">
        <v>3</v>
      </c>
      <c r="C233" s="38">
        <v>75</v>
      </c>
      <c r="D233" s="95">
        <v>4.75</v>
      </c>
    </row>
    <row r="234" spans="1:4">
      <c r="A234" s="38" t="s">
        <v>20</v>
      </c>
      <c r="B234" s="38">
        <v>1</v>
      </c>
      <c r="C234" s="38">
        <v>25</v>
      </c>
      <c r="D234" s="95"/>
    </row>
    <row r="235" spans="1:4">
      <c r="A235" s="38" t="s">
        <v>21</v>
      </c>
      <c r="B235" s="38">
        <v>0</v>
      </c>
      <c r="C235" s="38">
        <v>0</v>
      </c>
      <c r="D235" s="95"/>
    </row>
    <row r="236" spans="1:4">
      <c r="A236" s="38" t="s">
        <v>22</v>
      </c>
      <c r="B236" s="38">
        <v>0</v>
      </c>
      <c r="C236" s="38">
        <v>0</v>
      </c>
      <c r="D236" s="95"/>
    </row>
    <row r="237" spans="1:4">
      <c r="A237" s="38" t="s">
        <v>23</v>
      </c>
      <c r="B237" s="38">
        <v>0</v>
      </c>
      <c r="C237" s="38">
        <v>0</v>
      </c>
      <c r="D237" s="95"/>
    </row>
    <row r="239" spans="1:4">
      <c r="A239" s="100" t="s">
        <v>40</v>
      </c>
      <c r="B239" s="100"/>
      <c r="C239" s="100"/>
      <c r="D239" s="100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38" t="s">
        <v>14</v>
      </c>
      <c r="B241" s="38">
        <v>3</v>
      </c>
      <c r="C241" s="38">
        <v>75</v>
      </c>
      <c r="D241" s="96">
        <v>5</v>
      </c>
    </row>
    <row r="242" spans="1:4">
      <c r="A242" s="38" t="s">
        <v>15</v>
      </c>
      <c r="B242" s="38">
        <v>0</v>
      </c>
      <c r="C242" s="38">
        <v>0</v>
      </c>
      <c r="D242" s="96"/>
    </row>
    <row r="243" spans="1:4">
      <c r="A243" s="38" t="s">
        <v>16</v>
      </c>
      <c r="B243" s="38">
        <v>0</v>
      </c>
      <c r="C243" s="38">
        <v>0</v>
      </c>
      <c r="D243" s="96"/>
    </row>
    <row r="244" spans="1:4">
      <c r="A244" s="38" t="s">
        <v>17</v>
      </c>
      <c r="B244" s="38">
        <v>0</v>
      </c>
      <c r="C244" s="38">
        <v>0</v>
      </c>
      <c r="D244" s="96"/>
    </row>
    <row r="245" spans="1:4">
      <c r="A245" s="38" t="s">
        <v>18</v>
      </c>
      <c r="B245" s="38">
        <v>0</v>
      </c>
      <c r="C245" s="38">
        <v>0</v>
      </c>
      <c r="D245" s="96"/>
    </row>
    <row r="246" spans="1:4">
      <c r="A246" s="38" t="s">
        <v>19</v>
      </c>
      <c r="B246" s="38">
        <v>2</v>
      </c>
      <c r="C246" s="38">
        <v>50</v>
      </c>
      <c r="D246" s="95">
        <v>4.5</v>
      </c>
    </row>
    <row r="247" spans="1:4">
      <c r="A247" s="38" t="s">
        <v>20</v>
      </c>
      <c r="B247" s="38">
        <v>2</v>
      </c>
      <c r="C247" s="38">
        <v>50</v>
      </c>
      <c r="D247" s="95"/>
    </row>
    <row r="248" spans="1:4">
      <c r="A248" s="38" t="s">
        <v>21</v>
      </c>
      <c r="B248" s="38">
        <v>0</v>
      </c>
      <c r="C248" s="38">
        <v>0</v>
      </c>
      <c r="D248" s="95"/>
    </row>
    <row r="249" spans="1:4">
      <c r="A249" s="38" t="s">
        <v>22</v>
      </c>
      <c r="B249" s="38">
        <v>0</v>
      </c>
      <c r="C249" s="38">
        <v>0</v>
      </c>
      <c r="D249" s="95"/>
    </row>
    <row r="250" spans="1:4">
      <c r="A250" s="38" t="s">
        <v>23</v>
      </c>
      <c r="B250" s="38">
        <v>0</v>
      </c>
      <c r="C250" s="38">
        <v>0</v>
      </c>
      <c r="D250" s="95"/>
    </row>
    <row r="252" spans="1:4">
      <c r="A252" s="100" t="s">
        <v>41</v>
      </c>
      <c r="B252" s="100"/>
      <c r="C252" s="100"/>
      <c r="D252" s="100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38" t="s">
        <v>14</v>
      </c>
      <c r="B254" s="38">
        <v>3</v>
      </c>
      <c r="C254" s="38">
        <v>75</v>
      </c>
      <c r="D254" s="96">
        <v>5</v>
      </c>
    </row>
    <row r="255" spans="1:4">
      <c r="A255" s="38" t="s">
        <v>15</v>
      </c>
      <c r="B255" s="38">
        <v>0</v>
      </c>
      <c r="C255" s="38">
        <v>0</v>
      </c>
      <c r="D255" s="96"/>
    </row>
    <row r="256" spans="1:4">
      <c r="A256" s="38" t="s">
        <v>16</v>
      </c>
      <c r="B256" s="38">
        <v>0</v>
      </c>
      <c r="C256" s="38">
        <v>0</v>
      </c>
      <c r="D256" s="96"/>
    </row>
    <row r="257" spans="1:4">
      <c r="A257" s="38" t="s">
        <v>17</v>
      </c>
      <c r="B257" s="38">
        <v>0</v>
      </c>
      <c r="C257" s="38">
        <v>0</v>
      </c>
      <c r="D257" s="96"/>
    </row>
    <row r="258" spans="1:4">
      <c r="A258" s="38" t="s">
        <v>18</v>
      </c>
      <c r="B258" s="38">
        <v>0</v>
      </c>
      <c r="C258" s="38">
        <v>0</v>
      </c>
      <c r="D258" s="96"/>
    </row>
    <row r="259" spans="1:4">
      <c r="A259" s="38" t="s">
        <v>19</v>
      </c>
      <c r="B259" s="38">
        <v>2</v>
      </c>
      <c r="C259" s="38">
        <v>50</v>
      </c>
      <c r="D259" s="95">
        <v>4.5</v>
      </c>
    </row>
    <row r="260" spans="1:4">
      <c r="A260" s="38" t="s">
        <v>20</v>
      </c>
      <c r="B260" s="38">
        <v>2</v>
      </c>
      <c r="C260" s="38">
        <v>50</v>
      </c>
      <c r="D260" s="95"/>
    </row>
    <row r="261" spans="1:4">
      <c r="A261" s="38" t="s">
        <v>21</v>
      </c>
      <c r="B261" s="38">
        <v>0</v>
      </c>
      <c r="C261" s="38">
        <v>0</v>
      </c>
      <c r="D261" s="95"/>
    </row>
    <row r="262" spans="1:4">
      <c r="A262" s="38" t="s">
        <v>22</v>
      </c>
      <c r="B262" s="38">
        <v>0</v>
      </c>
      <c r="C262" s="38">
        <v>0</v>
      </c>
      <c r="D262" s="95"/>
    </row>
    <row r="263" spans="1:4">
      <c r="A263" s="38" t="s">
        <v>23</v>
      </c>
      <c r="B263" s="38">
        <v>0</v>
      </c>
      <c r="C263" s="38">
        <v>0</v>
      </c>
      <c r="D263" s="95"/>
    </row>
    <row r="265" spans="1:4">
      <c r="A265" s="100" t="s">
        <v>42</v>
      </c>
      <c r="B265" s="100"/>
      <c r="C265" s="100"/>
      <c r="D265" s="100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38" t="s">
        <v>14</v>
      </c>
      <c r="B267" s="38">
        <v>3</v>
      </c>
      <c r="C267" s="38">
        <v>75</v>
      </c>
      <c r="D267" s="96">
        <v>5</v>
      </c>
    </row>
    <row r="268" spans="1:4">
      <c r="A268" s="38" t="s">
        <v>15</v>
      </c>
      <c r="B268" s="38">
        <v>0</v>
      </c>
      <c r="C268" s="38">
        <v>0</v>
      </c>
      <c r="D268" s="96"/>
    </row>
    <row r="269" spans="1:4">
      <c r="A269" s="38" t="s">
        <v>16</v>
      </c>
      <c r="B269" s="38">
        <v>0</v>
      </c>
      <c r="C269" s="38">
        <v>0</v>
      </c>
      <c r="D269" s="96"/>
    </row>
    <row r="270" spans="1:4">
      <c r="A270" s="38" t="s">
        <v>17</v>
      </c>
      <c r="B270" s="38">
        <v>0</v>
      </c>
      <c r="C270" s="38">
        <v>0</v>
      </c>
      <c r="D270" s="96"/>
    </row>
    <row r="271" spans="1:4">
      <c r="A271" s="38" t="s">
        <v>18</v>
      </c>
      <c r="B271" s="38">
        <v>0</v>
      </c>
      <c r="C271" s="38">
        <v>0</v>
      </c>
      <c r="D271" s="96"/>
    </row>
    <row r="272" spans="1:4">
      <c r="A272" s="38" t="s">
        <v>19</v>
      </c>
      <c r="B272" s="38">
        <v>3</v>
      </c>
      <c r="C272" s="38">
        <v>75</v>
      </c>
      <c r="D272" s="95">
        <v>4.75</v>
      </c>
    </row>
    <row r="273" spans="1:4">
      <c r="A273" s="38" t="s">
        <v>20</v>
      </c>
      <c r="B273" s="38">
        <v>1</v>
      </c>
      <c r="C273" s="38">
        <v>25</v>
      </c>
      <c r="D273" s="95"/>
    </row>
    <row r="274" spans="1:4">
      <c r="A274" s="38" t="s">
        <v>21</v>
      </c>
      <c r="B274" s="38">
        <v>0</v>
      </c>
      <c r="C274" s="38">
        <v>0</v>
      </c>
      <c r="D274" s="95"/>
    </row>
    <row r="275" spans="1:4">
      <c r="A275" s="38" t="s">
        <v>22</v>
      </c>
      <c r="B275" s="38">
        <v>0</v>
      </c>
      <c r="C275" s="38">
        <v>0</v>
      </c>
      <c r="D275" s="95"/>
    </row>
    <row r="276" spans="1:4">
      <c r="A276" s="38" t="s">
        <v>23</v>
      </c>
      <c r="B276" s="38">
        <v>0</v>
      </c>
      <c r="C276" s="38">
        <v>0</v>
      </c>
      <c r="D276" s="95"/>
    </row>
    <row r="278" spans="1:4">
      <c r="A278" s="100" t="s">
        <v>43</v>
      </c>
      <c r="B278" s="100"/>
      <c r="C278" s="100"/>
      <c r="D278" s="100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38" t="s">
        <v>14</v>
      </c>
      <c r="B280" s="38">
        <v>2</v>
      </c>
      <c r="C280" s="38">
        <v>50</v>
      </c>
      <c r="D280" s="96">
        <v>4.67</v>
      </c>
    </row>
    <row r="281" spans="1:4">
      <c r="A281" s="38" t="s">
        <v>15</v>
      </c>
      <c r="B281" s="38">
        <v>1</v>
      </c>
      <c r="C281" s="38">
        <v>25</v>
      </c>
      <c r="D281" s="96"/>
    </row>
    <row r="282" spans="1:4">
      <c r="A282" s="38" t="s">
        <v>16</v>
      </c>
      <c r="B282" s="38">
        <v>0</v>
      </c>
      <c r="C282" s="38">
        <v>0</v>
      </c>
      <c r="D282" s="96"/>
    </row>
    <row r="283" spans="1:4">
      <c r="A283" s="38" t="s">
        <v>17</v>
      </c>
      <c r="B283" s="38">
        <v>0</v>
      </c>
      <c r="C283" s="38">
        <v>0</v>
      </c>
      <c r="D283" s="96"/>
    </row>
    <row r="284" spans="1:4">
      <c r="A284" s="38" t="s">
        <v>18</v>
      </c>
      <c r="B284" s="38">
        <v>0</v>
      </c>
      <c r="C284" s="38">
        <v>0</v>
      </c>
      <c r="D284" s="96"/>
    </row>
    <row r="285" spans="1:4">
      <c r="A285" s="38" t="s">
        <v>19</v>
      </c>
      <c r="B285" s="38">
        <v>2</v>
      </c>
      <c r="C285" s="38">
        <v>50</v>
      </c>
      <c r="D285" s="95">
        <v>4.5</v>
      </c>
    </row>
    <row r="286" spans="1:4">
      <c r="A286" s="38" t="s">
        <v>20</v>
      </c>
      <c r="B286" s="38">
        <v>2</v>
      </c>
      <c r="C286" s="38">
        <v>50</v>
      </c>
      <c r="D286" s="95"/>
    </row>
    <row r="287" spans="1:4">
      <c r="A287" s="38" t="s">
        <v>21</v>
      </c>
      <c r="B287" s="38">
        <v>0</v>
      </c>
      <c r="C287" s="38">
        <v>0</v>
      </c>
      <c r="D287" s="95"/>
    </row>
    <row r="288" spans="1:4">
      <c r="A288" s="38" t="s">
        <v>22</v>
      </c>
      <c r="B288" s="38">
        <v>0</v>
      </c>
      <c r="C288" s="38">
        <v>0</v>
      </c>
      <c r="D288" s="95"/>
    </row>
    <row r="289" spans="1:4">
      <c r="A289" s="38" t="s">
        <v>23</v>
      </c>
      <c r="B289" s="38">
        <v>0</v>
      </c>
      <c r="C289" s="38">
        <v>0</v>
      </c>
      <c r="D289" s="95"/>
    </row>
    <row r="291" spans="1:4">
      <c r="A291" s="100" t="s">
        <v>44</v>
      </c>
      <c r="B291" s="100"/>
      <c r="C291" s="100"/>
      <c r="D291" s="100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38" t="s">
        <v>14</v>
      </c>
      <c r="B293" s="38">
        <v>3</v>
      </c>
      <c r="C293" s="38">
        <v>75</v>
      </c>
      <c r="D293" s="96">
        <v>5</v>
      </c>
    </row>
    <row r="294" spans="1:4">
      <c r="A294" s="38" t="s">
        <v>15</v>
      </c>
      <c r="B294" s="38">
        <v>0</v>
      </c>
      <c r="C294" s="38">
        <v>0</v>
      </c>
      <c r="D294" s="96"/>
    </row>
    <row r="295" spans="1:4">
      <c r="A295" s="38" t="s">
        <v>16</v>
      </c>
      <c r="B295" s="38">
        <v>0</v>
      </c>
      <c r="C295" s="38">
        <v>0</v>
      </c>
      <c r="D295" s="96"/>
    </row>
    <row r="296" spans="1:4">
      <c r="A296" s="38" t="s">
        <v>17</v>
      </c>
      <c r="B296" s="38">
        <v>0</v>
      </c>
      <c r="C296" s="38">
        <v>0</v>
      </c>
      <c r="D296" s="96"/>
    </row>
    <row r="297" spans="1:4">
      <c r="A297" s="38" t="s">
        <v>18</v>
      </c>
      <c r="B297" s="38">
        <v>0</v>
      </c>
      <c r="C297" s="38">
        <v>0</v>
      </c>
      <c r="D297" s="96"/>
    </row>
    <row r="298" spans="1:4">
      <c r="A298" s="38" t="s">
        <v>19</v>
      </c>
      <c r="B298" s="38">
        <v>3</v>
      </c>
      <c r="C298" s="38">
        <v>75</v>
      </c>
      <c r="D298" s="95">
        <v>4.75</v>
      </c>
    </row>
    <row r="299" spans="1:4">
      <c r="A299" s="38" t="s">
        <v>20</v>
      </c>
      <c r="B299" s="38">
        <v>1</v>
      </c>
      <c r="C299" s="38">
        <v>25</v>
      </c>
      <c r="D299" s="95"/>
    </row>
    <row r="300" spans="1:4">
      <c r="A300" s="38" t="s">
        <v>21</v>
      </c>
      <c r="B300" s="38">
        <v>0</v>
      </c>
      <c r="C300" s="38">
        <v>0</v>
      </c>
      <c r="D300" s="95"/>
    </row>
    <row r="301" spans="1:4">
      <c r="A301" s="38" t="s">
        <v>22</v>
      </c>
      <c r="B301" s="38">
        <v>0</v>
      </c>
      <c r="C301" s="38">
        <v>0</v>
      </c>
      <c r="D301" s="95"/>
    </row>
    <row r="302" spans="1:4">
      <c r="A302" s="38" t="s">
        <v>23</v>
      </c>
      <c r="B302" s="38">
        <v>0</v>
      </c>
      <c r="C302" s="38">
        <v>0</v>
      </c>
      <c r="D302" s="95"/>
    </row>
    <row r="304" spans="1:4">
      <c r="A304" s="100" t="s">
        <v>45</v>
      </c>
      <c r="B304" s="100"/>
      <c r="C304" s="100"/>
      <c r="D304" s="100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38" t="s">
        <v>14</v>
      </c>
      <c r="B306" s="38">
        <v>3</v>
      </c>
      <c r="C306" s="38">
        <v>75</v>
      </c>
      <c r="D306" s="96">
        <v>5</v>
      </c>
    </row>
    <row r="307" spans="1:4">
      <c r="A307" s="38" t="s">
        <v>15</v>
      </c>
      <c r="B307" s="38">
        <v>0</v>
      </c>
      <c r="C307" s="38">
        <v>0</v>
      </c>
      <c r="D307" s="96"/>
    </row>
    <row r="308" spans="1:4">
      <c r="A308" s="38" t="s">
        <v>16</v>
      </c>
      <c r="B308" s="38">
        <v>0</v>
      </c>
      <c r="C308" s="38">
        <v>0</v>
      </c>
      <c r="D308" s="96"/>
    </row>
    <row r="309" spans="1:4">
      <c r="A309" s="38" t="s">
        <v>17</v>
      </c>
      <c r="B309" s="38">
        <v>0</v>
      </c>
      <c r="C309" s="38">
        <v>0</v>
      </c>
      <c r="D309" s="96"/>
    </row>
    <row r="310" spans="1:4">
      <c r="A310" s="38" t="s">
        <v>18</v>
      </c>
      <c r="B310" s="38">
        <v>0</v>
      </c>
      <c r="C310" s="38">
        <v>0</v>
      </c>
      <c r="D310" s="96"/>
    </row>
    <row r="311" spans="1:4">
      <c r="A311" s="38" t="s">
        <v>19</v>
      </c>
      <c r="B311" s="38">
        <v>3</v>
      </c>
      <c r="C311" s="38">
        <v>75</v>
      </c>
      <c r="D311" s="95">
        <v>4.75</v>
      </c>
    </row>
    <row r="312" spans="1:4">
      <c r="A312" s="38" t="s">
        <v>20</v>
      </c>
      <c r="B312" s="38">
        <v>1</v>
      </c>
      <c r="C312" s="38">
        <v>25</v>
      </c>
      <c r="D312" s="95"/>
    </row>
    <row r="313" spans="1:4">
      <c r="A313" s="38" t="s">
        <v>21</v>
      </c>
      <c r="B313" s="38">
        <v>0</v>
      </c>
      <c r="C313" s="38">
        <v>0</v>
      </c>
      <c r="D313" s="95"/>
    </row>
    <row r="314" spans="1:4">
      <c r="A314" s="38" t="s">
        <v>22</v>
      </c>
      <c r="B314" s="38">
        <v>0</v>
      </c>
      <c r="C314" s="38">
        <v>0</v>
      </c>
      <c r="D314" s="95"/>
    </row>
    <row r="315" spans="1:4">
      <c r="A315" s="38" t="s">
        <v>23</v>
      </c>
      <c r="B315" s="38">
        <v>0</v>
      </c>
      <c r="C315" s="38">
        <v>0</v>
      </c>
      <c r="D315" s="95"/>
    </row>
    <row r="317" spans="1:4">
      <c r="A317" s="100" t="s">
        <v>46</v>
      </c>
      <c r="B317" s="100"/>
      <c r="C317" s="100"/>
      <c r="D317" s="100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38" t="s">
        <v>14</v>
      </c>
      <c r="B319" s="38">
        <v>2</v>
      </c>
      <c r="C319" s="38">
        <v>50</v>
      </c>
      <c r="D319" s="96">
        <v>4.67</v>
      </c>
    </row>
    <row r="320" spans="1:4">
      <c r="A320" s="38" t="s">
        <v>15</v>
      </c>
      <c r="B320" s="38">
        <v>1</v>
      </c>
      <c r="C320" s="38">
        <v>25</v>
      </c>
      <c r="D320" s="96"/>
    </row>
    <row r="321" spans="1:4">
      <c r="A321" s="38" t="s">
        <v>16</v>
      </c>
      <c r="B321" s="38">
        <v>0</v>
      </c>
      <c r="C321" s="38">
        <v>0</v>
      </c>
      <c r="D321" s="96"/>
    </row>
    <row r="322" spans="1:4">
      <c r="A322" s="38" t="s">
        <v>17</v>
      </c>
      <c r="B322" s="38">
        <v>0</v>
      </c>
      <c r="C322" s="38">
        <v>0</v>
      </c>
      <c r="D322" s="96"/>
    </row>
    <row r="323" spans="1:4">
      <c r="A323" s="38" t="s">
        <v>18</v>
      </c>
      <c r="B323" s="38">
        <v>0</v>
      </c>
      <c r="C323" s="38">
        <v>0</v>
      </c>
      <c r="D323" s="96"/>
    </row>
    <row r="324" spans="1:4">
      <c r="A324" s="38" t="s">
        <v>19</v>
      </c>
      <c r="B324" s="38">
        <v>2</v>
      </c>
      <c r="C324" s="38">
        <v>50</v>
      </c>
      <c r="D324" s="95">
        <v>4.5</v>
      </c>
    </row>
    <row r="325" spans="1:4">
      <c r="A325" s="38" t="s">
        <v>20</v>
      </c>
      <c r="B325" s="38">
        <v>2</v>
      </c>
      <c r="C325" s="38">
        <v>50</v>
      </c>
      <c r="D325" s="95"/>
    </row>
    <row r="326" spans="1:4">
      <c r="A326" s="38" t="s">
        <v>21</v>
      </c>
      <c r="B326" s="38">
        <v>0</v>
      </c>
      <c r="C326" s="38">
        <v>0</v>
      </c>
      <c r="D326" s="95"/>
    </row>
    <row r="327" spans="1:4">
      <c r="A327" s="38" t="s">
        <v>22</v>
      </c>
      <c r="B327" s="38">
        <v>0</v>
      </c>
      <c r="C327" s="38">
        <v>0</v>
      </c>
      <c r="D327" s="95"/>
    </row>
    <row r="328" spans="1:4">
      <c r="A328" s="38" t="s">
        <v>23</v>
      </c>
      <c r="B328" s="38">
        <v>0</v>
      </c>
      <c r="C328" s="38">
        <v>0</v>
      </c>
      <c r="D328" s="95"/>
    </row>
    <row r="330" spans="1:4">
      <c r="A330" s="100" t="s">
        <v>47</v>
      </c>
      <c r="B330" s="100"/>
      <c r="C330" s="100"/>
      <c r="D330" s="100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38" t="s">
        <v>14</v>
      </c>
      <c r="B332" s="38">
        <v>3</v>
      </c>
      <c r="C332" s="38">
        <v>75</v>
      </c>
      <c r="D332" s="95">
        <v>4.75</v>
      </c>
    </row>
    <row r="333" spans="1:4">
      <c r="A333" s="38" t="s">
        <v>15</v>
      </c>
      <c r="B333" s="38">
        <v>1</v>
      </c>
      <c r="C333" s="38">
        <v>25</v>
      </c>
      <c r="D333" s="95"/>
    </row>
    <row r="334" spans="1:4">
      <c r="A334" s="38" t="s">
        <v>16</v>
      </c>
      <c r="B334" s="38">
        <v>0</v>
      </c>
      <c r="C334" s="38">
        <v>0</v>
      </c>
      <c r="D334" s="95"/>
    </row>
    <row r="335" spans="1:4">
      <c r="A335" s="38" t="s">
        <v>17</v>
      </c>
      <c r="B335" s="38">
        <v>0</v>
      </c>
      <c r="C335" s="38">
        <v>0</v>
      </c>
      <c r="D335" s="95"/>
    </row>
    <row r="336" spans="1:4">
      <c r="A336" s="38" t="s">
        <v>18</v>
      </c>
      <c r="B336" s="38">
        <v>0</v>
      </c>
      <c r="C336" s="38">
        <v>0</v>
      </c>
      <c r="D336" s="95"/>
    </row>
    <row r="337" spans="1:4">
      <c r="A337" s="38" t="s">
        <v>19</v>
      </c>
      <c r="B337" s="38">
        <v>2</v>
      </c>
      <c r="C337" s="38">
        <v>50</v>
      </c>
      <c r="D337" s="95">
        <v>4.5</v>
      </c>
    </row>
    <row r="338" spans="1:4">
      <c r="A338" s="38" t="s">
        <v>20</v>
      </c>
      <c r="B338" s="38">
        <v>2</v>
      </c>
      <c r="C338" s="38">
        <v>50</v>
      </c>
      <c r="D338" s="95"/>
    </row>
    <row r="339" spans="1:4">
      <c r="A339" s="38" t="s">
        <v>21</v>
      </c>
      <c r="B339" s="38">
        <v>0</v>
      </c>
      <c r="C339" s="38">
        <v>0</v>
      </c>
      <c r="D339" s="95"/>
    </row>
    <row r="340" spans="1:4">
      <c r="A340" s="38" t="s">
        <v>22</v>
      </c>
      <c r="B340" s="38">
        <v>0</v>
      </c>
      <c r="C340" s="38">
        <v>0</v>
      </c>
      <c r="D340" s="95"/>
    </row>
    <row r="341" spans="1:4">
      <c r="A341" s="38" t="s">
        <v>23</v>
      </c>
      <c r="B341" s="38">
        <v>0</v>
      </c>
      <c r="C341" s="38">
        <v>0</v>
      </c>
      <c r="D341" s="95"/>
    </row>
    <row r="343" spans="1:4">
      <c r="A343" s="100" t="s">
        <v>48</v>
      </c>
      <c r="B343" s="100"/>
      <c r="C343" s="100"/>
      <c r="D343" s="100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38" t="s">
        <v>14</v>
      </c>
      <c r="B345" s="38">
        <v>3</v>
      </c>
      <c r="C345" s="38">
        <v>75</v>
      </c>
      <c r="D345" s="96">
        <v>5</v>
      </c>
    </row>
    <row r="346" spans="1:4">
      <c r="A346" s="38" t="s">
        <v>15</v>
      </c>
      <c r="B346" s="38">
        <v>0</v>
      </c>
      <c r="C346" s="38">
        <v>0</v>
      </c>
      <c r="D346" s="96"/>
    </row>
    <row r="347" spans="1:4">
      <c r="A347" s="38" t="s">
        <v>16</v>
      </c>
      <c r="B347" s="38">
        <v>0</v>
      </c>
      <c r="C347" s="38">
        <v>0</v>
      </c>
      <c r="D347" s="96"/>
    </row>
    <row r="348" spans="1:4">
      <c r="A348" s="38" t="s">
        <v>17</v>
      </c>
      <c r="B348" s="38">
        <v>0</v>
      </c>
      <c r="C348" s="38">
        <v>0</v>
      </c>
      <c r="D348" s="96"/>
    </row>
    <row r="349" spans="1:4">
      <c r="A349" s="38" t="s">
        <v>18</v>
      </c>
      <c r="B349" s="38">
        <v>0</v>
      </c>
      <c r="C349" s="38">
        <v>0</v>
      </c>
      <c r="D349" s="96"/>
    </row>
    <row r="350" spans="1:4">
      <c r="A350" s="38" t="s">
        <v>19</v>
      </c>
      <c r="B350" s="38">
        <v>2</v>
      </c>
      <c r="C350" s="38">
        <v>50</v>
      </c>
      <c r="D350" s="95">
        <v>4.5</v>
      </c>
    </row>
    <row r="351" spans="1:4">
      <c r="A351" s="38" t="s">
        <v>20</v>
      </c>
      <c r="B351" s="38">
        <v>2</v>
      </c>
      <c r="C351" s="38">
        <v>50</v>
      </c>
      <c r="D351" s="95"/>
    </row>
    <row r="352" spans="1:4">
      <c r="A352" s="38" t="s">
        <v>21</v>
      </c>
      <c r="B352" s="38">
        <v>0</v>
      </c>
      <c r="C352" s="38">
        <v>0</v>
      </c>
      <c r="D352" s="95"/>
    </row>
    <row r="353" spans="1:4">
      <c r="A353" s="38" t="s">
        <v>22</v>
      </c>
      <c r="B353" s="38">
        <v>0</v>
      </c>
      <c r="C353" s="38">
        <v>0</v>
      </c>
      <c r="D353" s="95"/>
    </row>
    <row r="354" spans="1:4">
      <c r="A354" s="38" t="s">
        <v>23</v>
      </c>
      <c r="B354" s="38">
        <v>0</v>
      </c>
      <c r="C354" s="38">
        <v>0</v>
      </c>
      <c r="D354" s="95"/>
    </row>
    <row r="356" spans="1:4">
      <c r="A356" s="100" t="s">
        <v>49</v>
      </c>
      <c r="B356" s="100"/>
      <c r="C356" s="100"/>
      <c r="D356" s="100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38" t="s">
        <v>14</v>
      </c>
      <c r="B358" s="38">
        <v>3</v>
      </c>
      <c r="C358" s="38">
        <v>75</v>
      </c>
      <c r="D358" s="95">
        <v>4.75</v>
      </c>
    </row>
    <row r="359" spans="1:4">
      <c r="A359" s="38" t="s">
        <v>15</v>
      </c>
      <c r="B359" s="38">
        <v>1</v>
      </c>
      <c r="C359" s="38">
        <v>25</v>
      </c>
      <c r="D359" s="95"/>
    </row>
    <row r="360" spans="1:4">
      <c r="A360" s="38" t="s">
        <v>16</v>
      </c>
      <c r="B360" s="38">
        <v>0</v>
      </c>
      <c r="C360" s="38">
        <v>0</v>
      </c>
      <c r="D360" s="95"/>
    </row>
    <row r="361" spans="1:4">
      <c r="A361" s="38" t="s">
        <v>17</v>
      </c>
      <c r="B361" s="38">
        <v>0</v>
      </c>
      <c r="C361" s="38">
        <v>0</v>
      </c>
      <c r="D361" s="95"/>
    </row>
    <row r="362" spans="1:4">
      <c r="A362" s="38" t="s">
        <v>18</v>
      </c>
      <c r="B362" s="38">
        <v>0</v>
      </c>
      <c r="C362" s="38">
        <v>0</v>
      </c>
      <c r="D362" s="95"/>
    </row>
    <row r="363" spans="1:4">
      <c r="A363" s="38" t="s">
        <v>19</v>
      </c>
      <c r="B363" s="38">
        <v>2</v>
      </c>
      <c r="C363" s="38">
        <v>50</v>
      </c>
      <c r="D363" s="95">
        <v>4.5</v>
      </c>
    </row>
    <row r="364" spans="1:4">
      <c r="A364" s="38" t="s">
        <v>20</v>
      </c>
      <c r="B364" s="38">
        <v>2</v>
      </c>
      <c r="C364" s="38">
        <v>50</v>
      </c>
      <c r="D364" s="95"/>
    </row>
    <row r="365" spans="1:4">
      <c r="A365" s="38" t="s">
        <v>21</v>
      </c>
      <c r="B365" s="38">
        <v>0</v>
      </c>
      <c r="C365" s="38">
        <v>0</v>
      </c>
      <c r="D365" s="95"/>
    </row>
    <row r="366" spans="1:4">
      <c r="A366" s="38" t="s">
        <v>22</v>
      </c>
      <c r="B366" s="38">
        <v>0</v>
      </c>
      <c r="C366" s="38">
        <v>0</v>
      </c>
      <c r="D366" s="95"/>
    </row>
    <row r="367" spans="1:4">
      <c r="A367" s="38" t="s">
        <v>23</v>
      </c>
      <c r="B367" s="38">
        <v>0</v>
      </c>
      <c r="C367" s="38">
        <v>0</v>
      </c>
      <c r="D367" s="95"/>
    </row>
    <row r="369" spans="1:4">
      <c r="A369" s="100" t="s">
        <v>50</v>
      </c>
      <c r="B369" s="100"/>
      <c r="C369" s="100"/>
      <c r="D369" s="100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38" t="s">
        <v>14</v>
      </c>
      <c r="B371" s="38">
        <v>3</v>
      </c>
      <c r="C371" s="38">
        <v>75</v>
      </c>
      <c r="D371" s="96">
        <v>5</v>
      </c>
    </row>
    <row r="372" spans="1:4">
      <c r="A372" s="38" t="s">
        <v>15</v>
      </c>
      <c r="B372" s="38">
        <v>0</v>
      </c>
      <c r="C372" s="38">
        <v>0</v>
      </c>
      <c r="D372" s="96"/>
    </row>
    <row r="373" spans="1:4">
      <c r="A373" s="38" t="s">
        <v>16</v>
      </c>
      <c r="B373" s="38">
        <v>0</v>
      </c>
      <c r="C373" s="38">
        <v>0</v>
      </c>
      <c r="D373" s="96"/>
    </row>
    <row r="374" spans="1:4">
      <c r="A374" s="38" t="s">
        <v>17</v>
      </c>
      <c r="B374" s="38">
        <v>0</v>
      </c>
      <c r="C374" s="38">
        <v>0</v>
      </c>
      <c r="D374" s="96"/>
    </row>
    <row r="375" spans="1:4">
      <c r="A375" s="38" t="s">
        <v>18</v>
      </c>
      <c r="B375" s="38">
        <v>0</v>
      </c>
      <c r="C375" s="38">
        <v>0</v>
      </c>
      <c r="D375" s="96"/>
    </row>
    <row r="376" spans="1:4">
      <c r="A376" s="38" t="s">
        <v>19</v>
      </c>
      <c r="B376" s="38">
        <v>2</v>
      </c>
      <c r="C376" s="38">
        <v>50</v>
      </c>
      <c r="D376" s="95">
        <v>4.5</v>
      </c>
    </row>
    <row r="377" spans="1:4">
      <c r="A377" s="38" t="s">
        <v>20</v>
      </c>
      <c r="B377" s="38">
        <v>2</v>
      </c>
      <c r="C377" s="38">
        <v>50</v>
      </c>
      <c r="D377" s="95"/>
    </row>
    <row r="378" spans="1:4">
      <c r="A378" s="38" t="s">
        <v>21</v>
      </c>
      <c r="B378" s="38">
        <v>0</v>
      </c>
      <c r="C378" s="38">
        <v>0</v>
      </c>
      <c r="D378" s="95"/>
    </row>
    <row r="379" spans="1:4">
      <c r="A379" s="38" t="s">
        <v>22</v>
      </c>
      <c r="B379" s="38">
        <v>0</v>
      </c>
      <c r="C379" s="38">
        <v>0</v>
      </c>
      <c r="D379" s="95"/>
    </row>
    <row r="380" spans="1:4">
      <c r="A380" s="38" t="s">
        <v>23</v>
      </c>
      <c r="B380" s="38">
        <v>0</v>
      </c>
      <c r="C380" s="38">
        <v>0</v>
      </c>
      <c r="D380" s="95"/>
    </row>
    <row r="382" spans="1:4">
      <c r="A382" s="100" t="s">
        <v>51</v>
      </c>
      <c r="B382" s="100"/>
      <c r="C382" s="100"/>
      <c r="D382" s="100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38" t="s">
        <v>14</v>
      </c>
      <c r="B384" s="38">
        <v>3</v>
      </c>
      <c r="C384" s="38">
        <v>75</v>
      </c>
      <c r="D384" s="96">
        <v>5</v>
      </c>
    </row>
    <row r="385" spans="1:4">
      <c r="A385" s="38" t="s">
        <v>15</v>
      </c>
      <c r="B385" s="38">
        <v>0</v>
      </c>
      <c r="C385" s="38">
        <v>0</v>
      </c>
      <c r="D385" s="96"/>
    </row>
    <row r="386" spans="1:4">
      <c r="A386" s="38" t="s">
        <v>16</v>
      </c>
      <c r="B386" s="38">
        <v>0</v>
      </c>
      <c r="C386" s="38">
        <v>0</v>
      </c>
      <c r="D386" s="96"/>
    </row>
    <row r="387" spans="1:4">
      <c r="A387" s="38" t="s">
        <v>17</v>
      </c>
      <c r="B387" s="38">
        <v>0</v>
      </c>
      <c r="C387" s="38">
        <v>0</v>
      </c>
      <c r="D387" s="96"/>
    </row>
    <row r="388" spans="1:4">
      <c r="A388" s="38" t="s">
        <v>18</v>
      </c>
      <c r="B388" s="38">
        <v>0</v>
      </c>
      <c r="C388" s="38">
        <v>0</v>
      </c>
      <c r="D388" s="96"/>
    </row>
    <row r="389" spans="1:4">
      <c r="A389" s="38" t="s">
        <v>19</v>
      </c>
      <c r="B389" s="38">
        <v>2</v>
      </c>
      <c r="C389" s="38">
        <v>50</v>
      </c>
      <c r="D389" s="95">
        <v>4.5</v>
      </c>
    </row>
    <row r="390" spans="1:4">
      <c r="A390" s="38" t="s">
        <v>20</v>
      </c>
      <c r="B390" s="38">
        <v>2</v>
      </c>
      <c r="C390" s="38">
        <v>50</v>
      </c>
      <c r="D390" s="95"/>
    </row>
    <row r="391" spans="1:4">
      <c r="A391" s="38" t="s">
        <v>21</v>
      </c>
      <c r="B391" s="38">
        <v>0</v>
      </c>
      <c r="C391" s="38">
        <v>0</v>
      </c>
      <c r="D391" s="95"/>
    </row>
    <row r="392" spans="1:4">
      <c r="A392" s="38" t="s">
        <v>22</v>
      </c>
      <c r="B392" s="38">
        <v>0</v>
      </c>
      <c r="C392" s="38">
        <v>0</v>
      </c>
      <c r="D392" s="95"/>
    </row>
    <row r="393" spans="1:4">
      <c r="A393" s="38" t="s">
        <v>23</v>
      </c>
      <c r="B393" s="38">
        <v>0</v>
      </c>
      <c r="C393" s="38">
        <v>0</v>
      </c>
      <c r="D393" s="95"/>
    </row>
    <row r="395" spans="1:4">
      <c r="A395" s="100" t="s">
        <v>52</v>
      </c>
      <c r="B395" s="100"/>
      <c r="C395" s="100"/>
      <c r="D395" s="100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38" t="s">
        <v>14</v>
      </c>
      <c r="B397" s="38">
        <v>3</v>
      </c>
      <c r="C397" s="38">
        <v>75</v>
      </c>
      <c r="D397" s="96">
        <v>5</v>
      </c>
    </row>
    <row r="398" spans="1:4">
      <c r="A398" s="38" t="s">
        <v>15</v>
      </c>
      <c r="B398" s="38">
        <v>0</v>
      </c>
      <c r="C398" s="38">
        <v>0</v>
      </c>
      <c r="D398" s="96"/>
    </row>
    <row r="399" spans="1:4">
      <c r="A399" s="38" t="s">
        <v>16</v>
      </c>
      <c r="B399" s="38">
        <v>0</v>
      </c>
      <c r="C399" s="38">
        <v>0</v>
      </c>
      <c r="D399" s="96"/>
    </row>
    <row r="400" spans="1:4">
      <c r="A400" s="38" t="s">
        <v>17</v>
      </c>
      <c r="B400" s="38">
        <v>0</v>
      </c>
      <c r="C400" s="38">
        <v>0</v>
      </c>
      <c r="D400" s="96"/>
    </row>
    <row r="401" spans="1:4">
      <c r="A401" s="38" t="s">
        <v>18</v>
      </c>
      <c r="B401" s="38">
        <v>0</v>
      </c>
      <c r="C401" s="38">
        <v>0</v>
      </c>
      <c r="D401" s="96"/>
    </row>
    <row r="402" spans="1:4">
      <c r="A402" s="38" t="s">
        <v>19</v>
      </c>
      <c r="B402" s="38">
        <v>1</v>
      </c>
      <c r="C402" s="38">
        <v>25</v>
      </c>
      <c r="D402" s="95">
        <v>4.25</v>
      </c>
    </row>
    <row r="403" spans="1:4">
      <c r="A403" s="38" t="s">
        <v>20</v>
      </c>
      <c r="B403" s="38">
        <v>3</v>
      </c>
      <c r="C403" s="38">
        <v>75</v>
      </c>
      <c r="D403" s="95"/>
    </row>
    <row r="404" spans="1:4">
      <c r="A404" s="38" t="s">
        <v>21</v>
      </c>
      <c r="B404" s="38">
        <v>0</v>
      </c>
      <c r="C404" s="38">
        <v>0</v>
      </c>
      <c r="D404" s="95"/>
    </row>
    <row r="405" spans="1:4">
      <c r="A405" s="38" t="s">
        <v>22</v>
      </c>
      <c r="B405" s="38">
        <v>0</v>
      </c>
      <c r="C405" s="38">
        <v>0</v>
      </c>
      <c r="D405" s="95"/>
    </row>
    <row r="406" spans="1:4">
      <c r="A406" s="38" t="s">
        <v>23</v>
      </c>
      <c r="B406" s="38">
        <v>0</v>
      </c>
      <c r="C406" s="38">
        <v>0</v>
      </c>
      <c r="D406" s="95"/>
    </row>
    <row r="408" spans="1:4">
      <c r="A408" s="100" t="s">
        <v>53</v>
      </c>
      <c r="B408" s="100"/>
      <c r="C408" s="100"/>
      <c r="D408" s="100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38" t="s">
        <v>14</v>
      </c>
      <c r="B410" s="38">
        <v>3</v>
      </c>
      <c r="C410" s="38">
        <v>75</v>
      </c>
      <c r="D410" s="96">
        <v>5</v>
      </c>
    </row>
    <row r="411" spans="1:4">
      <c r="A411" s="38" t="s">
        <v>15</v>
      </c>
      <c r="B411" s="38">
        <v>0</v>
      </c>
      <c r="C411" s="38">
        <v>0</v>
      </c>
      <c r="D411" s="96"/>
    </row>
    <row r="412" spans="1:4">
      <c r="A412" s="38" t="s">
        <v>16</v>
      </c>
      <c r="B412" s="38">
        <v>0</v>
      </c>
      <c r="C412" s="38">
        <v>0</v>
      </c>
      <c r="D412" s="96"/>
    </row>
    <row r="413" spans="1:4">
      <c r="A413" s="38" t="s">
        <v>17</v>
      </c>
      <c r="B413" s="38">
        <v>0</v>
      </c>
      <c r="C413" s="38">
        <v>0</v>
      </c>
      <c r="D413" s="96"/>
    </row>
    <row r="414" spans="1:4">
      <c r="A414" s="38" t="s">
        <v>18</v>
      </c>
      <c r="B414" s="38">
        <v>0</v>
      </c>
      <c r="C414" s="38">
        <v>0</v>
      </c>
      <c r="D414" s="96"/>
    </row>
    <row r="415" spans="1:4">
      <c r="A415" s="38" t="s">
        <v>19</v>
      </c>
      <c r="B415" s="38">
        <v>2</v>
      </c>
      <c r="C415" s="38">
        <v>50</v>
      </c>
      <c r="D415" s="95">
        <v>4.5</v>
      </c>
    </row>
    <row r="416" spans="1:4">
      <c r="A416" s="38" t="s">
        <v>20</v>
      </c>
      <c r="B416" s="38">
        <v>2</v>
      </c>
      <c r="C416" s="38">
        <v>50</v>
      </c>
      <c r="D416" s="95"/>
    </row>
    <row r="417" spans="1:4">
      <c r="A417" s="38" t="s">
        <v>21</v>
      </c>
      <c r="B417" s="38">
        <v>0</v>
      </c>
      <c r="C417" s="38">
        <v>0</v>
      </c>
      <c r="D417" s="95"/>
    </row>
    <row r="418" spans="1:4">
      <c r="A418" s="38" t="s">
        <v>22</v>
      </c>
      <c r="B418" s="38">
        <v>0</v>
      </c>
      <c r="C418" s="38">
        <v>0</v>
      </c>
      <c r="D418" s="95"/>
    </row>
    <row r="419" spans="1:4">
      <c r="A419" s="38" t="s">
        <v>23</v>
      </c>
      <c r="B419" s="38">
        <v>0</v>
      </c>
      <c r="C419" s="38">
        <v>0</v>
      </c>
      <c r="D419" s="95"/>
    </row>
    <row r="421" spans="1:4">
      <c r="A421" s="100" t="s">
        <v>54</v>
      </c>
      <c r="B421" s="100"/>
      <c r="C421" s="100"/>
      <c r="D421" s="100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38" t="s">
        <v>14</v>
      </c>
      <c r="B423" s="38">
        <v>2</v>
      </c>
      <c r="C423" s="38">
        <v>50</v>
      </c>
      <c r="D423" s="96">
        <v>5</v>
      </c>
    </row>
    <row r="424" spans="1:4">
      <c r="A424" s="38" t="s">
        <v>15</v>
      </c>
      <c r="B424" s="38">
        <v>0</v>
      </c>
      <c r="C424" s="38">
        <v>0</v>
      </c>
      <c r="D424" s="96"/>
    </row>
    <row r="425" spans="1:4">
      <c r="A425" s="38" t="s">
        <v>16</v>
      </c>
      <c r="B425" s="38">
        <v>0</v>
      </c>
      <c r="C425" s="38">
        <v>0</v>
      </c>
      <c r="D425" s="96"/>
    </row>
    <row r="426" spans="1:4">
      <c r="A426" s="38" t="s">
        <v>17</v>
      </c>
      <c r="B426" s="38">
        <v>0</v>
      </c>
      <c r="C426" s="38">
        <v>0</v>
      </c>
      <c r="D426" s="96"/>
    </row>
    <row r="427" spans="1:4">
      <c r="A427" s="38" t="s">
        <v>18</v>
      </c>
      <c r="B427" s="38">
        <v>0</v>
      </c>
      <c r="C427" s="38">
        <v>0</v>
      </c>
      <c r="D427" s="96"/>
    </row>
    <row r="428" spans="1:4">
      <c r="A428" s="38" t="s">
        <v>19</v>
      </c>
      <c r="B428" s="38">
        <v>1</v>
      </c>
      <c r="C428" s="38">
        <v>25</v>
      </c>
      <c r="D428" s="95">
        <v>4.25</v>
      </c>
    </row>
    <row r="429" spans="1:4">
      <c r="A429" s="38" t="s">
        <v>20</v>
      </c>
      <c r="B429" s="38">
        <v>3</v>
      </c>
      <c r="C429" s="38">
        <v>75</v>
      </c>
      <c r="D429" s="95"/>
    </row>
    <row r="430" spans="1:4">
      <c r="A430" s="38" t="s">
        <v>21</v>
      </c>
      <c r="B430" s="38">
        <v>0</v>
      </c>
      <c r="C430" s="38">
        <v>0</v>
      </c>
      <c r="D430" s="95"/>
    </row>
    <row r="431" spans="1:4">
      <c r="A431" s="38" t="s">
        <v>22</v>
      </c>
      <c r="B431" s="38">
        <v>0</v>
      </c>
      <c r="C431" s="38">
        <v>0</v>
      </c>
      <c r="D431" s="95"/>
    </row>
    <row r="432" spans="1:4">
      <c r="A432" s="38" t="s">
        <v>23</v>
      </c>
      <c r="B432" s="38">
        <v>0</v>
      </c>
      <c r="C432" s="38">
        <v>0</v>
      </c>
      <c r="D432" s="95"/>
    </row>
    <row r="434" spans="1:4">
      <c r="A434" s="100" t="s">
        <v>55</v>
      </c>
      <c r="B434" s="100"/>
      <c r="C434" s="100"/>
      <c r="D434" s="100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38" t="s">
        <v>14</v>
      </c>
      <c r="B436" s="38">
        <v>2</v>
      </c>
      <c r="C436" s="38">
        <v>50</v>
      </c>
      <c r="D436" s="96">
        <v>4.67</v>
      </c>
    </row>
    <row r="437" spans="1:4">
      <c r="A437" s="38" t="s">
        <v>15</v>
      </c>
      <c r="B437" s="38">
        <v>1</v>
      </c>
      <c r="C437" s="38">
        <v>25</v>
      </c>
      <c r="D437" s="96"/>
    </row>
    <row r="438" spans="1:4">
      <c r="A438" s="38" t="s">
        <v>16</v>
      </c>
      <c r="B438" s="38">
        <v>0</v>
      </c>
      <c r="C438" s="38">
        <v>0</v>
      </c>
      <c r="D438" s="96"/>
    </row>
    <row r="439" spans="1:4">
      <c r="A439" s="38" t="s">
        <v>17</v>
      </c>
      <c r="B439" s="38">
        <v>0</v>
      </c>
      <c r="C439" s="38">
        <v>0</v>
      </c>
      <c r="D439" s="96"/>
    </row>
    <row r="440" spans="1:4">
      <c r="A440" s="38" t="s">
        <v>18</v>
      </c>
      <c r="B440" s="38">
        <v>0</v>
      </c>
      <c r="C440" s="38">
        <v>0</v>
      </c>
      <c r="D440" s="96"/>
    </row>
    <row r="441" spans="1:4">
      <c r="A441" s="38" t="s">
        <v>19</v>
      </c>
      <c r="B441" s="38">
        <v>1</v>
      </c>
      <c r="C441" s="38">
        <v>25</v>
      </c>
      <c r="D441" s="95">
        <v>4.25</v>
      </c>
    </row>
    <row r="442" spans="1:4">
      <c r="A442" s="38" t="s">
        <v>20</v>
      </c>
      <c r="B442" s="38">
        <v>3</v>
      </c>
      <c r="C442" s="38">
        <v>75</v>
      </c>
      <c r="D442" s="95"/>
    </row>
    <row r="443" spans="1:4">
      <c r="A443" s="38" t="s">
        <v>21</v>
      </c>
      <c r="B443" s="38">
        <v>0</v>
      </c>
      <c r="C443" s="38">
        <v>0</v>
      </c>
      <c r="D443" s="95"/>
    </row>
    <row r="444" spans="1:4">
      <c r="A444" s="38" t="s">
        <v>22</v>
      </c>
      <c r="B444" s="38">
        <v>0</v>
      </c>
      <c r="C444" s="38">
        <v>0</v>
      </c>
      <c r="D444" s="95"/>
    </row>
    <row r="445" spans="1:4">
      <c r="A445" s="38" t="s">
        <v>23</v>
      </c>
      <c r="B445" s="38">
        <v>0</v>
      </c>
      <c r="C445" s="38">
        <v>0</v>
      </c>
      <c r="D445" s="95"/>
    </row>
    <row r="447" spans="1:4">
      <c r="A447" s="100" t="s">
        <v>56</v>
      </c>
      <c r="B447" s="100"/>
      <c r="C447" s="100"/>
      <c r="D447" s="100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38" t="s">
        <v>14</v>
      </c>
      <c r="B449" s="38">
        <v>2</v>
      </c>
      <c r="C449" s="38">
        <v>50</v>
      </c>
      <c r="D449" s="96">
        <v>4.67</v>
      </c>
    </row>
    <row r="450" spans="1:4">
      <c r="A450" s="38" t="s">
        <v>15</v>
      </c>
      <c r="B450" s="38">
        <v>1</v>
      </c>
      <c r="C450" s="38">
        <v>25</v>
      </c>
      <c r="D450" s="96"/>
    </row>
    <row r="451" spans="1:4">
      <c r="A451" s="38" t="s">
        <v>16</v>
      </c>
      <c r="B451" s="38">
        <v>0</v>
      </c>
      <c r="C451" s="38">
        <v>0</v>
      </c>
      <c r="D451" s="96"/>
    </row>
    <row r="452" spans="1:4">
      <c r="A452" s="38" t="s">
        <v>17</v>
      </c>
      <c r="B452" s="38">
        <v>0</v>
      </c>
      <c r="C452" s="38">
        <v>0</v>
      </c>
      <c r="D452" s="96"/>
    </row>
    <row r="453" spans="1:4">
      <c r="A453" s="38" t="s">
        <v>18</v>
      </c>
      <c r="B453" s="38">
        <v>0</v>
      </c>
      <c r="C453" s="38">
        <v>0</v>
      </c>
      <c r="D453" s="96"/>
    </row>
    <row r="454" spans="1:4">
      <c r="A454" s="38" t="s">
        <v>19</v>
      </c>
      <c r="B454" s="38">
        <v>2</v>
      </c>
      <c r="C454" s="38">
        <v>50</v>
      </c>
      <c r="D454" s="95">
        <v>4.5</v>
      </c>
    </row>
    <row r="455" spans="1:4">
      <c r="A455" s="38" t="s">
        <v>20</v>
      </c>
      <c r="B455" s="38">
        <v>2</v>
      </c>
      <c r="C455" s="38">
        <v>50</v>
      </c>
      <c r="D455" s="95"/>
    </row>
    <row r="456" spans="1:4">
      <c r="A456" s="38" t="s">
        <v>21</v>
      </c>
      <c r="B456" s="38">
        <v>0</v>
      </c>
      <c r="C456" s="38">
        <v>0</v>
      </c>
      <c r="D456" s="95"/>
    </row>
    <row r="457" spans="1:4">
      <c r="A457" s="38" t="s">
        <v>22</v>
      </c>
      <c r="B457" s="38">
        <v>0</v>
      </c>
      <c r="C457" s="38">
        <v>0</v>
      </c>
      <c r="D457" s="95"/>
    </row>
    <row r="458" spans="1:4">
      <c r="A458" s="38" t="s">
        <v>23</v>
      </c>
      <c r="B458" s="38">
        <v>0</v>
      </c>
      <c r="C458" s="38">
        <v>0</v>
      </c>
      <c r="D458" s="95"/>
    </row>
    <row r="460" spans="1:4">
      <c r="A460" s="100" t="s">
        <v>57</v>
      </c>
      <c r="B460" s="100"/>
      <c r="C460" s="100"/>
      <c r="D460" s="100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38" t="s">
        <v>14</v>
      </c>
      <c r="B462" s="38">
        <v>2</v>
      </c>
      <c r="C462" s="38">
        <v>50</v>
      </c>
      <c r="D462" s="96">
        <v>4.67</v>
      </c>
    </row>
    <row r="463" spans="1:4">
      <c r="A463" s="38" t="s">
        <v>15</v>
      </c>
      <c r="B463" s="38">
        <v>1</v>
      </c>
      <c r="C463" s="38">
        <v>25</v>
      </c>
      <c r="D463" s="96"/>
    </row>
    <row r="464" spans="1:4">
      <c r="A464" s="38" t="s">
        <v>16</v>
      </c>
      <c r="B464" s="38">
        <v>0</v>
      </c>
      <c r="C464" s="38">
        <v>0</v>
      </c>
      <c r="D464" s="96"/>
    </row>
    <row r="465" spans="1:4">
      <c r="A465" s="38" t="s">
        <v>17</v>
      </c>
      <c r="B465" s="38">
        <v>0</v>
      </c>
      <c r="C465" s="38">
        <v>0</v>
      </c>
      <c r="D465" s="96"/>
    </row>
    <row r="466" spans="1:4">
      <c r="A466" s="38" t="s">
        <v>18</v>
      </c>
      <c r="B466" s="38">
        <v>0</v>
      </c>
      <c r="C466" s="38">
        <v>0</v>
      </c>
      <c r="D466" s="96"/>
    </row>
    <row r="467" spans="1:4">
      <c r="A467" s="38" t="s">
        <v>19</v>
      </c>
      <c r="B467" s="38">
        <v>3</v>
      </c>
      <c r="C467" s="38">
        <v>75</v>
      </c>
      <c r="D467" s="95">
        <v>4.75</v>
      </c>
    </row>
    <row r="468" spans="1:4">
      <c r="A468" s="38" t="s">
        <v>20</v>
      </c>
      <c r="B468" s="38">
        <v>1</v>
      </c>
      <c r="C468" s="38">
        <v>25</v>
      </c>
      <c r="D468" s="95"/>
    </row>
    <row r="469" spans="1:4">
      <c r="A469" s="38" t="s">
        <v>21</v>
      </c>
      <c r="B469" s="38">
        <v>0</v>
      </c>
      <c r="C469" s="38">
        <v>0</v>
      </c>
      <c r="D469" s="95"/>
    </row>
    <row r="470" spans="1:4">
      <c r="A470" s="38" t="s">
        <v>22</v>
      </c>
      <c r="B470" s="38">
        <v>0</v>
      </c>
      <c r="C470" s="38">
        <v>0</v>
      </c>
      <c r="D470" s="95"/>
    </row>
    <row r="471" spans="1:4">
      <c r="A471" s="38" t="s">
        <v>23</v>
      </c>
      <c r="B471" s="38">
        <v>0</v>
      </c>
      <c r="C471" s="38">
        <v>0</v>
      </c>
      <c r="D471" s="95"/>
    </row>
    <row r="473" spans="1:4" ht="30" customHeight="1">
      <c r="A473" s="100" t="s">
        <v>58</v>
      </c>
      <c r="B473" s="100"/>
      <c r="C473" s="100"/>
      <c r="D473" s="100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29">
        <v>1</v>
      </c>
      <c r="B475" s="29" t="s">
        <v>59</v>
      </c>
      <c r="C475" s="29"/>
      <c r="D475" s="29"/>
    </row>
    <row r="476" spans="1:4" ht="25.5">
      <c r="A476" s="29">
        <v>2</v>
      </c>
      <c r="B476" s="29" t="s">
        <v>60</v>
      </c>
      <c r="C476" s="29">
        <v>2</v>
      </c>
      <c r="D476" s="29">
        <v>50</v>
      </c>
    </row>
    <row r="477" spans="1:4" ht="25.5">
      <c r="A477" s="29">
        <v>3</v>
      </c>
      <c r="B477" s="29" t="s">
        <v>61</v>
      </c>
      <c r="C477" s="38">
        <v>2</v>
      </c>
      <c r="D477" s="38">
        <v>50</v>
      </c>
    </row>
    <row r="478" spans="1:4" s="11" customFormat="1">
      <c r="A478" s="16">
        <v>4</v>
      </c>
      <c r="B478" s="16" t="s">
        <v>62</v>
      </c>
      <c r="C478" s="17"/>
      <c r="D478" s="17"/>
    </row>
    <row r="479" spans="1:4" s="11" customFormat="1">
      <c r="A479" s="16"/>
      <c r="B479" s="16"/>
      <c r="C479" s="17"/>
      <c r="D479" s="17"/>
    </row>
    <row r="480" spans="1:4" ht="26.25" customHeight="1">
      <c r="A480" s="105" t="s">
        <v>63</v>
      </c>
      <c r="B480" s="105"/>
      <c r="C480" s="105"/>
      <c r="D480" s="105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29">
        <v>1</v>
      </c>
      <c r="B482" s="29">
        <v>100</v>
      </c>
      <c r="C482" s="29">
        <v>1</v>
      </c>
      <c r="D482" s="29">
        <v>25</v>
      </c>
    </row>
    <row r="483" spans="1:4">
      <c r="A483" s="29">
        <v>2</v>
      </c>
      <c r="B483" s="29">
        <v>85</v>
      </c>
      <c r="C483" s="29">
        <v>1</v>
      </c>
      <c r="D483" s="29">
        <v>25</v>
      </c>
    </row>
    <row r="484" spans="1:4">
      <c r="A484" s="29">
        <v>3</v>
      </c>
      <c r="B484" s="29">
        <v>90</v>
      </c>
      <c r="C484" s="29">
        <v>2</v>
      </c>
      <c r="D484" s="29">
        <v>50</v>
      </c>
    </row>
    <row r="486" spans="1:4" ht="30" customHeight="1">
      <c r="A486" s="100" t="s">
        <v>64</v>
      </c>
      <c r="B486" s="100"/>
      <c r="C486" s="100"/>
      <c r="D486" s="100"/>
    </row>
    <row r="487" spans="1:4" ht="76.5">
      <c r="A487" s="1" t="s">
        <v>2</v>
      </c>
      <c r="B487" s="1" t="s">
        <v>3</v>
      </c>
      <c r="C487" s="1" t="s">
        <v>4</v>
      </c>
      <c r="D487" s="1" t="s">
        <v>5</v>
      </c>
    </row>
    <row r="488" spans="1:4">
      <c r="A488" s="29">
        <v>1</v>
      </c>
      <c r="B488" s="29">
        <v>100</v>
      </c>
      <c r="C488" s="29">
        <v>1</v>
      </c>
      <c r="D488" s="29">
        <v>25</v>
      </c>
    </row>
    <row r="489" spans="1:4">
      <c r="A489" s="29">
        <v>2</v>
      </c>
      <c r="B489" s="29">
        <v>80</v>
      </c>
      <c r="C489" s="29">
        <v>1</v>
      </c>
      <c r="D489" s="29">
        <v>25</v>
      </c>
    </row>
    <row r="490" spans="1:4" s="27" customFormat="1">
      <c r="A490" s="29">
        <v>3</v>
      </c>
      <c r="B490" s="29">
        <v>90</v>
      </c>
      <c r="C490" s="29">
        <v>2</v>
      </c>
      <c r="D490" s="29">
        <v>50</v>
      </c>
    </row>
    <row r="492" spans="1:4">
      <c r="A492" s="100" t="s">
        <v>65</v>
      </c>
      <c r="B492" s="100"/>
      <c r="C492" s="100"/>
      <c r="D492" s="100"/>
    </row>
    <row r="493" spans="1:4" ht="76.5">
      <c r="A493" s="1" t="s">
        <v>2</v>
      </c>
      <c r="B493" s="1" t="s">
        <v>3</v>
      </c>
      <c r="C493" s="1" t="s">
        <v>4</v>
      </c>
      <c r="D493" s="1" t="s">
        <v>5</v>
      </c>
    </row>
    <row r="494" spans="1:4">
      <c r="A494" s="29">
        <v>1</v>
      </c>
      <c r="B494" s="29" t="s">
        <v>66</v>
      </c>
      <c r="C494" s="29"/>
      <c r="D494" s="29"/>
    </row>
    <row r="495" spans="1:4">
      <c r="A495" s="29">
        <v>2</v>
      </c>
      <c r="B495" s="29" t="s">
        <v>67</v>
      </c>
      <c r="C495" s="29">
        <v>4</v>
      </c>
      <c r="D495" s="29">
        <v>100</v>
      </c>
    </row>
    <row r="496" spans="1:4">
      <c r="A496" s="29">
        <v>3</v>
      </c>
      <c r="B496" s="29" t="s">
        <v>68</v>
      </c>
      <c r="C496" s="29"/>
      <c r="D496" s="29"/>
    </row>
    <row r="497" spans="1:5">
      <c r="A497" s="16">
        <v>4</v>
      </c>
      <c r="B497" s="16" t="s">
        <v>69</v>
      </c>
      <c r="C497" s="32"/>
      <c r="D497" s="32"/>
    </row>
    <row r="498" spans="1:5">
      <c r="A498" s="9"/>
      <c r="B498" s="9"/>
      <c r="C498" s="9"/>
      <c r="D498" s="10"/>
    </row>
    <row r="499" spans="1:5" ht="27" customHeight="1">
      <c r="A499" s="105" t="s">
        <v>70</v>
      </c>
      <c r="B499" s="105"/>
      <c r="C499" s="105"/>
      <c r="D499" s="105"/>
    </row>
    <row r="500" spans="1:5" ht="76.5">
      <c r="A500" s="1" t="s">
        <v>2</v>
      </c>
      <c r="B500" s="1" t="s">
        <v>3</v>
      </c>
      <c r="C500" s="1" t="s">
        <v>4</v>
      </c>
      <c r="D500" s="1" t="s">
        <v>5</v>
      </c>
    </row>
    <row r="501" spans="1:5" s="27" customFormat="1">
      <c r="A501" s="29">
        <v>1</v>
      </c>
      <c r="B501" s="29"/>
      <c r="C501" s="29">
        <v>4</v>
      </c>
      <c r="D501" s="29">
        <v>100</v>
      </c>
    </row>
    <row r="503" spans="1:5" ht="13.5" customHeight="1">
      <c r="A503" s="100" t="s">
        <v>71</v>
      </c>
      <c r="B503" s="100"/>
      <c r="C503" s="100"/>
      <c r="D503" s="100"/>
      <c r="E503" s="100"/>
    </row>
    <row r="504" spans="1:5" ht="89.25">
      <c r="A504" s="1" t="s">
        <v>2</v>
      </c>
      <c r="B504" s="1" t="s">
        <v>3</v>
      </c>
      <c r="C504" s="1" t="s">
        <v>4</v>
      </c>
      <c r="D504" s="1" t="s">
        <v>72</v>
      </c>
      <c r="E504" s="1" t="s">
        <v>5</v>
      </c>
    </row>
    <row r="505" spans="1:5">
      <c r="A505" s="29">
        <v>1</v>
      </c>
      <c r="B505" s="29" t="s">
        <v>73</v>
      </c>
      <c r="C505" s="29"/>
      <c r="D505" s="29"/>
      <c r="E505" s="29"/>
    </row>
    <row r="506" spans="1:5" ht="25.5">
      <c r="A506" s="29">
        <v>2</v>
      </c>
      <c r="B506" s="29" t="s">
        <v>74</v>
      </c>
      <c r="C506" s="29">
        <v>2</v>
      </c>
      <c r="D506" s="39">
        <f>C506/9*100</f>
        <v>22.222222222222221</v>
      </c>
      <c r="E506" s="29">
        <v>50</v>
      </c>
    </row>
    <row r="507" spans="1:5" ht="25.5">
      <c r="A507" s="29">
        <v>3</v>
      </c>
      <c r="B507" s="29" t="s">
        <v>75</v>
      </c>
      <c r="C507" s="29"/>
      <c r="D507" s="29"/>
      <c r="E507" s="29"/>
    </row>
    <row r="508" spans="1:5" ht="25.5">
      <c r="A508" s="29">
        <v>4</v>
      </c>
      <c r="B508" s="29" t="s">
        <v>76</v>
      </c>
      <c r="C508" s="38">
        <v>3</v>
      </c>
      <c r="D508" s="39">
        <f>C508/9*100</f>
        <v>33.333333333333329</v>
      </c>
      <c r="E508" s="38">
        <v>75</v>
      </c>
    </row>
    <row r="509" spans="1:5">
      <c r="A509" s="16">
        <v>5</v>
      </c>
      <c r="B509" s="16" t="s">
        <v>77</v>
      </c>
      <c r="C509" s="16"/>
      <c r="D509" s="17"/>
      <c r="E509" s="17"/>
    </row>
    <row r="511" spans="1:5">
      <c r="A511" s="100" t="s">
        <v>78</v>
      </c>
      <c r="B511" s="100"/>
      <c r="C511" s="100"/>
      <c r="D511" s="100"/>
    </row>
    <row r="512" spans="1:5" ht="76.5">
      <c r="A512" s="1" t="s">
        <v>2</v>
      </c>
      <c r="B512" s="1" t="s">
        <v>3</v>
      </c>
      <c r="C512" s="1" t="s">
        <v>4</v>
      </c>
      <c r="D512" s="1" t="s">
        <v>5</v>
      </c>
    </row>
    <row r="513" spans="1:4">
      <c r="A513" s="2">
        <v>1</v>
      </c>
      <c r="B513" s="2"/>
      <c r="C513" s="2">
        <v>4</v>
      </c>
      <c r="D513" s="2">
        <v>100</v>
      </c>
    </row>
    <row r="515" spans="1:4" ht="30" customHeight="1">
      <c r="A515" s="100" t="s">
        <v>79</v>
      </c>
      <c r="B515" s="100"/>
      <c r="C515" s="100"/>
      <c r="D515" s="100"/>
    </row>
    <row r="516" spans="1:4" ht="76.5">
      <c r="A516" s="1" t="s">
        <v>2</v>
      </c>
      <c r="B516" s="1" t="s">
        <v>3</v>
      </c>
      <c r="C516" s="1" t="s">
        <v>4</v>
      </c>
      <c r="D516" s="1" t="s">
        <v>5</v>
      </c>
    </row>
    <row r="517" spans="1:4">
      <c r="A517" s="2">
        <v>1</v>
      </c>
      <c r="B517" s="2" t="s">
        <v>80</v>
      </c>
      <c r="C517" s="2">
        <v>3</v>
      </c>
      <c r="D517" s="2">
        <v>75</v>
      </c>
    </row>
    <row r="518" spans="1:4" ht="25.5">
      <c r="A518" s="2">
        <v>2</v>
      </c>
      <c r="B518" s="2" t="s">
        <v>81</v>
      </c>
      <c r="C518" s="2"/>
      <c r="D518" s="2"/>
    </row>
    <row r="519" spans="1:4">
      <c r="A519" s="2">
        <v>3</v>
      </c>
      <c r="B519" s="2" t="s">
        <v>82</v>
      </c>
      <c r="C519" s="2"/>
      <c r="D519" s="2"/>
    </row>
    <row r="521" spans="1:4" ht="28.5" customHeight="1">
      <c r="A521" s="100" t="s">
        <v>83</v>
      </c>
      <c r="B521" s="100"/>
      <c r="C521" s="100"/>
      <c r="D521" s="100"/>
    </row>
    <row r="522" spans="1:4" ht="76.5">
      <c r="A522" s="1" t="s">
        <v>2</v>
      </c>
      <c r="B522" s="1" t="s">
        <v>3</v>
      </c>
      <c r="C522" s="1" t="s">
        <v>4</v>
      </c>
      <c r="D522" s="1" t="s">
        <v>5</v>
      </c>
    </row>
    <row r="523" spans="1:4">
      <c r="A523" s="2">
        <v>1</v>
      </c>
      <c r="B523" s="2" t="s">
        <v>80</v>
      </c>
      <c r="C523" s="2">
        <v>4</v>
      </c>
      <c r="D523" s="2">
        <v>100</v>
      </c>
    </row>
    <row r="524" spans="1:4">
      <c r="A524" s="2">
        <v>2</v>
      </c>
      <c r="B524" s="2" t="s">
        <v>84</v>
      </c>
      <c r="C524" s="2"/>
      <c r="D524" s="2"/>
    </row>
    <row r="525" spans="1:4" ht="25.5">
      <c r="A525" s="2">
        <v>3</v>
      </c>
      <c r="B525" s="2" t="s">
        <v>85</v>
      </c>
      <c r="C525" s="2"/>
      <c r="D525" s="2"/>
    </row>
    <row r="527" spans="1:4" ht="32.25" customHeight="1">
      <c r="A527" s="100" t="s">
        <v>86</v>
      </c>
      <c r="B527" s="100"/>
      <c r="C527" s="100"/>
      <c r="D527" s="100"/>
    </row>
    <row r="528" spans="1:4" ht="76.5">
      <c r="A528" s="1" t="s">
        <v>2</v>
      </c>
      <c r="B528" s="1" t="s">
        <v>3</v>
      </c>
      <c r="C528" s="1" t="s">
        <v>4</v>
      </c>
      <c r="D528" s="1" t="s">
        <v>5</v>
      </c>
    </row>
    <row r="529" spans="1:5" ht="25.5">
      <c r="A529" s="2">
        <v>1</v>
      </c>
      <c r="B529" s="2" t="s">
        <v>87</v>
      </c>
      <c r="C529" s="2">
        <v>1</v>
      </c>
      <c r="D529" s="2">
        <v>25</v>
      </c>
    </row>
    <row r="530" spans="1:5" ht="38.25">
      <c r="A530" s="2">
        <v>2</v>
      </c>
      <c r="B530" s="2" t="s">
        <v>88</v>
      </c>
      <c r="C530" s="2"/>
      <c r="D530" s="2"/>
    </row>
    <row r="531" spans="1:5" ht="25.5">
      <c r="A531" s="2">
        <v>3</v>
      </c>
      <c r="B531" s="2" t="s">
        <v>89</v>
      </c>
      <c r="C531" s="2">
        <v>2</v>
      </c>
      <c r="D531" s="28">
        <v>50</v>
      </c>
    </row>
    <row r="532" spans="1:5">
      <c r="A532" s="2">
        <v>4</v>
      </c>
      <c r="B532" s="2" t="s">
        <v>90</v>
      </c>
      <c r="C532" s="2">
        <v>1</v>
      </c>
      <c r="D532" s="2">
        <v>25</v>
      </c>
    </row>
    <row r="534" spans="1:5" ht="27" customHeight="1">
      <c r="A534" s="100" t="s">
        <v>91</v>
      </c>
      <c r="B534" s="100"/>
      <c r="C534" s="100"/>
      <c r="D534" s="100"/>
    </row>
    <row r="535" spans="1:5" ht="76.5">
      <c r="A535" s="1" t="s">
        <v>2</v>
      </c>
      <c r="B535" s="1" t="s">
        <v>3</v>
      </c>
      <c r="C535" s="1" t="s">
        <v>4</v>
      </c>
      <c r="D535" s="1" t="s">
        <v>5</v>
      </c>
    </row>
    <row r="536" spans="1:5">
      <c r="A536" s="2">
        <v>1</v>
      </c>
      <c r="B536" s="2" t="s">
        <v>66</v>
      </c>
      <c r="C536" s="2"/>
      <c r="D536" s="2"/>
    </row>
    <row r="537" spans="1:5">
      <c r="A537" s="2">
        <v>2</v>
      </c>
      <c r="B537" s="2" t="s">
        <v>67</v>
      </c>
      <c r="C537" s="2">
        <v>3</v>
      </c>
      <c r="D537" s="2">
        <v>75</v>
      </c>
    </row>
    <row r="538" spans="1:5">
      <c r="A538" s="2">
        <v>3</v>
      </c>
      <c r="B538" s="2" t="s">
        <v>68</v>
      </c>
      <c r="C538" s="2">
        <v>1</v>
      </c>
      <c r="D538" s="2">
        <v>25</v>
      </c>
    </row>
    <row r="539" spans="1:5">
      <c r="A539" s="2">
        <v>4</v>
      </c>
      <c r="B539" s="2" t="s">
        <v>69</v>
      </c>
      <c r="C539" s="2"/>
      <c r="D539" s="2"/>
    </row>
    <row r="540" spans="1:5">
      <c r="A540" s="2">
        <v>5</v>
      </c>
      <c r="B540" s="2" t="s">
        <v>92</v>
      </c>
      <c r="C540" s="2"/>
      <c r="D540" s="2"/>
    </row>
    <row r="542" spans="1:5" ht="14.25" customHeight="1">
      <c r="A542" s="100" t="s">
        <v>93</v>
      </c>
      <c r="B542" s="100"/>
      <c r="C542" s="100"/>
      <c r="D542" s="100"/>
      <c r="E542" s="100"/>
    </row>
    <row r="543" spans="1:5" ht="89.25">
      <c r="A543" s="1" t="s">
        <v>2</v>
      </c>
      <c r="B543" s="1" t="s">
        <v>3</v>
      </c>
      <c r="C543" s="1" t="s">
        <v>4</v>
      </c>
      <c r="D543" s="1" t="s">
        <v>72</v>
      </c>
      <c r="E543" s="1" t="s">
        <v>5</v>
      </c>
    </row>
    <row r="544" spans="1:5" ht="25.5">
      <c r="A544" s="2">
        <v>1</v>
      </c>
      <c r="B544" s="2" t="s">
        <v>94</v>
      </c>
      <c r="C544" s="2"/>
      <c r="D544" s="2"/>
      <c r="E544" s="2"/>
    </row>
    <row r="545" spans="1:5">
      <c r="A545" s="2">
        <v>2</v>
      </c>
      <c r="B545" s="2" t="s">
        <v>95</v>
      </c>
      <c r="C545" s="2"/>
      <c r="D545" s="2"/>
      <c r="E545" s="2"/>
    </row>
    <row r="546" spans="1:5" ht="25.5">
      <c r="A546" s="2">
        <v>3</v>
      </c>
      <c r="B546" s="2" t="s">
        <v>96</v>
      </c>
      <c r="C546" s="2"/>
      <c r="D546" s="2"/>
      <c r="E546" s="2"/>
    </row>
    <row r="547" spans="1:5">
      <c r="A547" s="2">
        <v>4</v>
      </c>
      <c r="B547" s="2" t="s">
        <v>97</v>
      </c>
      <c r="C547" s="2">
        <v>1</v>
      </c>
      <c r="D547" s="12">
        <f>C547/10*100</f>
        <v>10</v>
      </c>
      <c r="E547" s="2">
        <v>25</v>
      </c>
    </row>
    <row r="548" spans="1:5">
      <c r="A548" s="2">
        <v>5</v>
      </c>
      <c r="B548" s="2" t="s">
        <v>98</v>
      </c>
      <c r="C548" s="2">
        <v>2</v>
      </c>
      <c r="D548" s="30">
        <f>C548/10*100</f>
        <v>20</v>
      </c>
      <c r="E548" s="2">
        <v>50</v>
      </c>
    </row>
    <row r="549" spans="1:5">
      <c r="A549" s="2">
        <v>6</v>
      </c>
      <c r="B549" s="2" t="s">
        <v>99</v>
      </c>
      <c r="C549" s="2"/>
      <c r="D549" s="2"/>
      <c r="E549" s="2"/>
    </row>
    <row r="550" spans="1:5">
      <c r="A550" s="2">
        <v>7</v>
      </c>
      <c r="B550" s="2" t="s">
        <v>100</v>
      </c>
      <c r="C550" s="2"/>
      <c r="D550" s="2"/>
      <c r="E550" s="2"/>
    </row>
    <row r="551" spans="1:5">
      <c r="A551" s="2">
        <v>8</v>
      </c>
      <c r="B551" s="2" t="s">
        <v>101</v>
      </c>
      <c r="C551" s="2"/>
      <c r="D551" s="2"/>
      <c r="E551" s="2"/>
    </row>
    <row r="552" spans="1:5">
      <c r="A552" s="2">
        <v>9</v>
      </c>
      <c r="B552" s="2" t="s">
        <v>102</v>
      </c>
      <c r="C552" s="2"/>
      <c r="D552" s="2"/>
      <c r="E552" s="2"/>
    </row>
    <row r="553" spans="1:5">
      <c r="A553" s="2">
        <v>10</v>
      </c>
      <c r="B553" s="2" t="s">
        <v>103</v>
      </c>
      <c r="C553" s="2"/>
      <c r="D553" s="2"/>
      <c r="E553" s="2"/>
    </row>
    <row r="554" spans="1:5">
      <c r="A554" s="2">
        <v>11</v>
      </c>
      <c r="B554" s="2" t="s">
        <v>104</v>
      </c>
      <c r="C554" s="2"/>
      <c r="D554" s="2"/>
      <c r="E554" s="2"/>
    </row>
    <row r="555" spans="1:5">
      <c r="A555" s="2">
        <v>12</v>
      </c>
      <c r="B555" s="2" t="s">
        <v>105</v>
      </c>
      <c r="C555" s="2"/>
      <c r="D555" s="2"/>
      <c r="E555" s="2"/>
    </row>
    <row r="556" spans="1:5">
      <c r="A556" s="2">
        <v>13</v>
      </c>
      <c r="B556" s="2" t="s">
        <v>106</v>
      </c>
      <c r="C556" s="2"/>
      <c r="D556" s="2"/>
      <c r="E556" s="2"/>
    </row>
    <row r="557" spans="1:5">
      <c r="A557" s="2">
        <v>14</v>
      </c>
      <c r="B557" s="2" t="s">
        <v>107</v>
      </c>
      <c r="C557" s="2"/>
      <c r="D557" s="12"/>
      <c r="E557" s="2"/>
    </row>
    <row r="558" spans="1:5">
      <c r="A558" s="2">
        <v>15</v>
      </c>
      <c r="B558" s="2" t="s">
        <v>108</v>
      </c>
      <c r="C558" s="2">
        <v>3</v>
      </c>
      <c r="D558" s="30">
        <f>C558/10*100</f>
        <v>30</v>
      </c>
      <c r="E558" s="2">
        <v>75</v>
      </c>
    </row>
    <row r="559" spans="1:5">
      <c r="A559" s="2">
        <v>16</v>
      </c>
      <c r="B559" s="2" t="s">
        <v>109</v>
      </c>
      <c r="C559" s="2"/>
      <c r="D559" s="2"/>
      <c r="E559" s="2"/>
    </row>
    <row r="561" spans="1:5">
      <c r="A561" s="100" t="s">
        <v>110</v>
      </c>
      <c r="B561" s="100"/>
      <c r="C561" s="100"/>
      <c r="D561" s="100"/>
    </row>
    <row r="562" spans="1:5" ht="76.5">
      <c r="A562" s="1" t="s">
        <v>2</v>
      </c>
      <c r="B562" s="1" t="s">
        <v>3</v>
      </c>
      <c r="C562" s="1" t="s">
        <v>4</v>
      </c>
      <c r="D562" s="1" t="s">
        <v>5</v>
      </c>
    </row>
    <row r="563" spans="1:5">
      <c r="A563" s="7">
        <v>1</v>
      </c>
      <c r="B563" s="7"/>
      <c r="C563" s="7">
        <v>4</v>
      </c>
      <c r="D563" s="7">
        <v>100</v>
      </c>
    </row>
    <row r="565" spans="1:5">
      <c r="A565" s="100" t="s">
        <v>111</v>
      </c>
      <c r="B565" s="100"/>
      <c r="C565" s="100"/>
      <c r="D565" s="100"/>
    </row>
    <row r="566" spans="1:5" ht="76.5">
      <c r="A566" s="1" t="s">
        <v>2</v>
      </c>
      <c r="B566" s="1" t="s">
        <v>3</v>
      </c>
      <c r="C566" s="1" t="s">
        <v>4</v>
      </c>
      <c r="D566" s="1" t="s">
        <v>5</v>
      </c>
    </row>
    <row r="567" spans="1:5">
      <c r="A567" s="2">
        <v>1</v>
      </c>
      <c r="B567" s="2" t="s">
        <v>112</v>
      </c>
      <c r="C567" s="2">
        <v>1</v>
      </c>
      <c r="D567" s="2">
        <v>25</v>
      </c>
    </row>
    <row r="568" spans="1:5">
      <c r="A568" s="2">
        <v>2</v>
      </c>
      <c r="B568" s="2" t="s">
        <v>113</v>
      </c>
      <c r="C568" s="2"/>
      <c r="D568" s="2"/>
    </row>
    <row r="569" spans="1:5">
      <c r="A569" s="2">
        <v>3</v>
      </c>
      <c r="B569" s="2" t="s">
        <v>114</v>
      </c>
      <c r="C569" s="2">
        <v>3</v>
      </c>
      <c r="D569" s="2">
        <v>75</v>
      </c>
    </row>
    <row r="571" spans="1:5" ht="26.25" customHeight="1">
      <c r="A571" s="100" t="s">
        <v>115</v>
      </c>
      <c r="B571" s="100"/>
      <c r="C571" s="100"/>
      <c r="D571" s="100"/>
      <c r="E571" s="100"/>
    </row>
    <row r="572" spans="1:5" ht="89.25">
      <c r="A572" s="1" t="s">
        <v>2</v>
      </c>
      <c r="B572" s="1" t="s">
        <v>3</v>
      </c>
      <c r="C572" s="1" t="s">
        <v>4</v>
      </c>
      <c r="D572" s="1" t="s">
        <v>72</v>
      </c>
      <c r="E572" s="1" t="s">
        <v>5</v>
      </c>
    </row>
    <row r="573" spans="1:5" ht="38.25">
      <c r="A573" s="29">
        <v>1</v>
      </c>
      <c r="B573" s="29" t="s">
        <v>116</v>
      </c>
      <c r="C573" s="29">
        <v>2</v>
      </c>
      <c r="D573" s="39">
        <f>C573/17*100</f>
        <v>11.76470588235294</v>
      </c>
      <c r="E573" s="29">
        <v>50</v>
      </c>
    </row>
    <row r="574" spans="1:5" ht="38.25">
      <c r="A574" s="29">
        <v>2</v>
      </c>
      <c r="B574" s="29" t="s">
        <v>117</v>
      </c>
      <c r="C574" s="29">
        <v>2</v>
      </c>
      <c r="D574" s="39">
        <f t="shared" ref="D574:D576" si="0">C574/17*100</f>
        <v>11.76470588235294</v>
      </c>
      <c r="E574" s="38">
        <v>50</v>
      </c>
    </row>
    <row r="575" spans="1:5" ht="25.5">
      <c r="A575" s="29">
        <v>3</v>
      </c>
      <c r="B575" s="29" t="s">
        <v>118</v>
      </c>
      <c r="C575" s="29">
        <v>3</v>
      </c>
      <c r="D575" s="39">
        <f t="shared" si="0"/>
        <v>17.647058823529413</v>
      </c>
      <c r="E575" s="29">
        <v>75</v>
      </c>
    </row>
    <row r="576" spans="1:5" ht="38.25">
      <c r="A576" s="29">
        <v>4</v>
      </c>
      <c r="B576" s="29" t="s">
        <v>119</v>
      </c>
      <c r="C576" s="29">
        <v>3</v>
      </c>
      <c r="D576" s="39">
        <f t="shared" si="0"/>
        <v>17.647058823529413</v>
      </c>
      <c r="E576" s="38">
        <v>75</v>
      </c>
    </row>
    <row r="577" spans="1:5" ht="38.25">
      <c r="A577" s="29">
        <v>5</v>
      </c>
      <c r="B577" s="29" t="s">
        <v>120</v>
      </c>
      <c r="C577" s="29"/>
      <c r="D577" s="29"/>
      <c r="E577" s="29"/>
    </row>
    <row r="578" spans="1:5" ht="38.25">
      <c r="A578" s="29">
        <v>6</v>
      </c>
      <c r="B578" s="29" t="s">
        <v>121</v>
      </c>
      <c r="C578" s="29"/>
      <c r="D578" s="29"/>
      <c r="E578" s="29"/>
    </row>
    <row r="579" spans="1:5" ht="51">
      <c r="A579" s="29">
        <v>7</v>
      </c>
      <c r="B579" s="29" t="s">
        <v>122</v>
      </c>
      <c r="C579" s="29">
        <v>1</v>
      </c>
      <c r="D579" s="39">
        <f t="shared" ref="D579:D580" si="1">C579/17*100</f>
        <v>5.8823529411764701</v>
      </c>
      <c r="E579" s="29">
        <v>25</v>
      </c>
    </row>
    <row r="580" spans="1:5" ht="25.5">
      <c r="A580" s="29">
        <v>8</v>
      </c>
      <c r="B580" s="29" t="s">
        <v>123</v>
      </c>
      <c r="C580" s="29">
        <v>2</v>
      </c>
      <c r="D580" s="39">
        <f t="shared" si="1"/>
        <v>11.76470588235294</v>
      </c>
      <c r="E580" s="29">
        <v>50</v>
      </c>
    </row>
    <row r="581" spans="1:5">
      <c r="A581" s="29">
        <v>9</v>
      </c>
      <c r="B581" s="29" t="s">
        <v>109</v>
      </c>
      <c r="C581" s="8"/>
      <c r="D581" s="8"/>
      <c r="E581" s="8"/>
    </row>
    <row r="583" spans="1:5">
      <c r="A583" s="100" t="s">
        <v>124</v>
      </c>
      <c r="B583" s="100"/>
      <c r="C583" s="100"/>
      <c r="D583" s="100"/>
    </row>
    <row r="584" spans="1:5" ht="76.5">
      <c r="A584" s="1" t="s">
        <v>2</v>
      </c>
      <c r="B584" s="1" t="s">
        <v>3</v>
      </c>
      <c r="C584" s="1" t="s">
        <v>4</v>
      </c>
      <c r="D584" s="1" t="s">
        <v>5</v>
      </c>
    </row>
    <row r="585" spans="1:5">
      <c r="A585" s="2">
        <v>1</v>
      </c>
      <c r="B585" s="2"/>
      <c r="C585" s="2">
        <v>4</v>
      </c>
      <c r="D585" s="2">
        <v>100</v>
      </c>
    </row>
    <row r="587" spans="1:5" ht="28.5" customHeight="1">
      <c r="A587" s="100" t="s">
        <v>125</v>
      </c>
      <c r="B587" s="100"/>
      <c r="C587" s="100"/>
      <c r="D587" s="100"/>
      <c r="E587" s="100"/>
    </row>
    <row r="588" spans="1:5" ht="89.25">
      <c r="A588" s="1" t="s">
        <v>2</v>
      </c>
      <c r="B588" s="1" t="s">
        <v>3</v>
      </c>
      <c r="C588" s="1" t="s">
        <v>4</v>
      </c>
      <c r="D588" s="1" t="s">
        <v>72</v>
      </c>
      <c r="E588" s="1" t="s">
        <v>5</v>
      </c>
    </row>
    <row r="589" spans="1:5" ht="38.25">
      <c r="A589" s="7">
        <v>1</v>
      </c>
      <c r="B589" s="7" t="s">
        <v>126</v>
      </c>
      <c r="C589" s="7">
        <v>1</v>
      </c>
      <c r="D589" s="7">
        <v>16.670000000000002</v>
      </c>
      <c r="E589" s="7">
        <v>25</v>
      </c>
    </row>
    <row r="590" spans="1:5" ht="38.25">
      <c r="A590" s="7">
        <v>2</v>
      </c>
      <c r="B590" s="7" t="s">
        <v>127</v>
      </c>
      <c r="C590" s="7"/>
      <c r="D590" s="7"/>
      <c r="E590" s="7"/>
    </row>
    <row r="591" spans="1:5" ht="38.25">
      <c r="A591" s="7">
        <v>3</v>
      </c>
      <c r="B591" s="7" t="s">
        <v>128</v>
      </c>
      <c r="C591" s="7">
        <v>1</v>
      </c>
      <c r="D591" s="7">
        <v>16.670000000000002</v>
      </c>
      <c r="E591" s="7">
        <v>25</v>
      </c>
    </row>
    <row r="592" spans="1:5" ht="38.25">
      <c r="A592" s="7">
        <v>4</v>
      </c>
      <c r="B592" s="7" t="s">
        <v>129</v>
      </c>
      <c r="C592" s="7"/>
      <c r="D592" s="7"/>
      <c r="E592" s="7"/>
    </row>
    <row r="593" spans="1:5" ht="25.5">
      <c r="A593" s="7">
        <v>5</v>
      </c>
      <c r="B593" s="7" t="s">
        <v>130</v>
      </c>
      <c r="C593" s="7"/>
      <c r="D593" s="7"/>
      <c r="E593" s="7"/>
    </row>
    <row r="594" spans="1:5">
      <c r="A594" s="7">
        <v>6</v>
      </c>
      <c r="B594" s="7" t="s">
        <v>109</v>
      </c>
      <c r="C594" s="7"/>
      <c r="D594" s="8"/>
      <c r="E594" s="8"/>
    </row>
    <row r="596" spans="1:5">
      <c r="A596" s="100" t="s">
        <v>131</v>
      </c>
      <c r="B596" s="100"/>
      <c r="C596" s="100"/>
      <c r="D596" s="100"/>
    </row>
    <row r="597" spans="1:5" ht="76.5">
      <c r="A597" s="1" t="s">
        <v>2</v>
      </c>
      <c r="B597" s="1" t="s">
        <v>3</v>
      </c>
      <c r="C597" s="1" t="s">
        <v>4</v>
      </c>
      <c r="D597" s="1" t="s">
        <v>5</v>
      </c>
    </row>
    <row r="598" spans="1:5">
      <c r="A598" s="2">
        <v>1</v>
      </c>
      <c r="B598" s="2"/>
      <c r="C598" s="2">
        <v>4</v>
      </c>
      <c r="D598" s="2">
        <v>100</v>
      </c>
    </row>
    <row r="600" spans="1:5">
      <c r="A600" s="100" t="s">
        <v>132</v>
      </c>
      <c r="B600" s="100"/>
      <c r="C600" s="100"/>
      <c r="D600" s="100"/>
    </row>
    <row r="601" spans="1:5" ht="76.5">
      <c r="A601" s="1" t="s">
        <v>2</v>
      </c>
      <c r="B601" s="1" t="s">
        <v>3</v>
      </c>
      <c r="C601" s="1" t="s">
        <v>4</v>
      </c>
      <c r="D601" s="1" t="s">
        <v>5</v>
      </c>
    </row>
    <row r="602" spans="1:5" ht="25.5">
      <c r="A602" s="29">
        <v>1</v>
      </c>
      <c r="B602" s="42" t="s">
        <v>147</v>
      </c>
      <c r="C602" s="29">
        <v>1</v>
      </c>
      <c r="D602" s="29">
        <v>25</v>
      </c>
    </row>
    <row r="603" spans="1:5" ht="51">
      <c r="A603" s="29">
        <v>2</v>
      </c>
      <c r="B603" s="42" t="s">
        <v>148</v>
      </c>
      <c r="C603" s="29">
        <v>1</v>
      </c>
      <c r="D603" s="29">
        <v>25</v>
      </c>
    </row>
    <row r="604" spans="1:5" ht="25.5">
      <c r="A604" s="29">
        <v>3</v>
      </c>
      <c r="B604" s="42" t="s">
        <v>149</v>
      </c>
      <c r="C604" s="29">
        <v>1</v>
      </c>
      <c r="D604" s="29">
        <v>25</v>
      </c>
    </row>
    <row r="605" spans="1:5" s="27" customFormat="1" ht="63.75">
      <c r="A605" s="29">
        <v>4</v>
      </c>
      <c r="B605" s="42" t="s">
        <v>150</v>
      </c>
      <c r="C605" s="29">
        <v>1</v>
      </c>
      <c r="D605" s="29">
        <v>25</v>
      </c>
    </row>
    <row r="607" spans="1:5">
      <c r="A607" s="100" t="s">
        <v>133</v>
      </c>
      <c r="B607" s="100"/>
      <c r="C607" s="100"/>
      <c r="D607" s="100"/>
    </row>
    <row r="608" spans="1:5" ht="76.5">
      <c r="A608" s="1" t="s">
        <v>2</v>
      </c>
      <c r="B608" s="1" t="s">
        <v>3</v>
      </c>
      <c r="C608" s="1" t="s">
        <v>4</v>
      </c>
      <c r="D608" s="1" t="s">
        <v>5</v>
      </c>
    </row>
    <row r="609" spans="1:4">
      <c r="A609" s="38">
        <v>1</v>
      </c>
      <c r="B609" s="38" t="s">
        <v>139</v>
      </c>
      <c r="C609" s="38">
        <v>1</v>
      </c>
      <c r="D609" s="38">
        <v>25</v>
      </c>
    </row>
    <row r="610" spans="1:4" ht="25.5">
      <c r="A610" s="38">
        <v>2</v>
      </c>
      <c r="B610" s="38" t="s">
        <v>151</v>
      </c>
      <c r="C610" s="38">
        <v>1</v>
      </c>
      <c r="D610" s="38">
        <v>25</v>
      </c>
    </row>
    <row r="611" spans="1:4">
      <c r="A611" s="38">
        <v>3</v>
      </c>
      <c r="B611" s="38" t="s">
        <v>152</v>
      </c>
      <c r="C611" s="38">
        <v>1</v>
      </c>
      <c r="D611" s="38">
        <v>25</v>
      </c>
    </row>
    <row r="612" spans="1:4" ht="25.5">
      <c r="A612" s="38">
        <v>4</v>
      </c>
      <c r="B612" s="38" t="s">
        <v>153</v>
      </c>
      <c r="C612" s="38">
        <v>1</v>
      </c>
      <c r="D612" s="38">
        <v>25</v>
      </c>
    </row>
    <row r="614" spans="1:4">
      <c r="A614" s="100" t="s">
        <v>135</v>
      </c>
      <c r="B614" s="100"/>
      <c r="C614" s="100"/>
      <c r="D614" s="100"/>
    </row>
    <row r="615" spans="1:4" ht="76.5">
      <c r="A615" s="18" t="s">
        <v>2</v>
      </c>
      <c r="B615" s="18" t="s">
        <v>3</v>
      </c>
      <c r="C615" s="18" t="s">
        <v>4</v>
      </c>
      <c r="D615" s="18" t="s">
        <v>5</v>
      </c>
    </row>
  </sheetData>
  <mergeCells count="131">
    <mergeCell ref="A587:E587"/>
    <mergeCell ref="A596:D596"/>
    <mergeCell ref="A600:D600"/>
    <mergeCell ref="A607:D607"/>
    <mergeCell ref="A534:D534"/>
    <mergeCell ref="A542:E542"/>
    <mergeCell ref="A561:D561"/>
    <mergeCell ref="A565:D565"/>
    <mergeCell ref="A571:E571"/>
    <mergeCell ref="A583:D583"/>
    <mergeCell ref="A499:D499"/>
    <mergeCell ref="A503:E503"/>
    <mergeCell ref="A511:D511"/>
    <mergeCell ref="A515:D515"/>
    <mergeCell ref="A521:D521"/>
    <mergeCell ref="A527:D527"/>
    <mergeCell ref="D462:D466"/>
    <mergeCell ref="D467:D471"/>
    <mergeCell ref="A473:D473"/>
    <mergeCell ref="A480:D480"/>
    <mergeCell ref="A486:D486"/>
    <mergeCell ref="A492:D492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A70:D70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A614:D614"/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2"/>
  <sheetViews>
    <sheetView topLeftCell="A598" zoomScaleNormal="100" workbookViewId="0">
      <selection activeCell="E607" sqref="E607"/>
    </sheetView>
  </sheetViews>
  <sheetFormatPr defaultRowHeight="14.25"/>
  <cols>
    <col min="1" max="1" width="21.375" style="35" customWidth="1"/>
    <col min="2" max="2" width="32.5" style="35" customWidth="1"/>
    <col min="3" max="4" width="9.25" style="35" customWidth="1"/>
    <col min="5" max="5" width="8.5" style="35" bestFit="1" customWidth="1"/>
    <col min="6" max="16384" width="9" style="35"/>
  </cols>
  <sheetData>
    <row r="1" spans="1:4" ht="20.25">
      <c r="A1" s="101" t="s">
        <v>154</v>
      </c>
      <c r="B1" s="101"/>
      <c r="C1" s="101"/>
      <c r="D1" s="101"/>
    </row>
    <row r="2" spans="1:4">
      <c r="A2" s="102" t="s">
        <v>136</v>
      </c>
      <c r="B2" s="103"/>
      <c r="C2" s="103"/>
      <c r="D2" s="104"/>
    </row>
    <row r="3" spans="1:4">
      <c r="A3" s="97" t="s">
        <v>1</v>
      </c>
      <c r="B3" s="98"/>
      <c r="C3" s="98"/>
      <c r="D3" s="99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38">
        <v>1</v>
      </c>
      <c r="B5" s="38" t="s">
        <v>155</v>
      </c>
      <c r="C5" s="38">
        <v>3</v>
      </c>
      <c r="D5" s="38">
        <v>100</v>
      </c>
    </row>
    <row r="7" spans="1:4">
      <c r="A7" s="97" t="s">
        <v>6</v>
      </c>
      <c r="B7" s="98"/>
      <c r="C7" s="98"/>
      <c r="D7" s="99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38">
        <v>1</v>
      </c>
      <c r="B9" s="38">
        <v>2017</v>
      </c>
      <c r="C9" s="38"/>
      <c r="D9" s="38"/>
    </row>
    <row r="10" spans="1:4">
      <c r="A10" s="38">
        <v>2</v>
      </c>
      <c r="B10" s="38">
        <v>2018</v>
      </c>
      <c r="C10" s="38">
        <v>1</v>
      </c>
      <c r="D10" s="38">
        <v>33.33</v>
      </c>
    </row>
    <row r="11" spans="1:4">
      <c r="A11" s="38">
        <v>3</v>
      </c>
      <c r="B11" s="38">
        <v>2019</v>
      </c>
      <c r="C11" s="38">
        <v>2</v>
      </c>
      <c r="D11" s="38">
        <v>66.67</v>
      </c>
    </row>
    <row r="12" spans="1:4">
      <c r="A12" s="19"/>
      <c r="B12" s="20"/>
      <c r="C12" s="21"/>
      <c r="D12" s="22"/>
    </row>
    <row r="13" spans="1:4">
      <c r="A13" s="106" t="s">
        <v>7</v>
      </c>
      <c r="B13" s="107"/>
      <c r="C13" s="107"/>
      <c r="D13" s="108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28">
        <v>1</v>
      </c>
      <c r="B15" s="28" t="s">
        <v>8</v>
      </c>
      <c r="C15" s="28">
        <v>3</v>
      </c>
      <c r="D15" s="28">
        <v>100</v>
      </c>
    </row>
    <row r="16" spans="1:4">
      <c r="A16" s="28">
        <v>2</v>
      </c>
      <c r="B16" s="28" t="s">
        <v>9</v>
      </c>
      <c r="C16" s="28"/>
      <c r="D16" s="28"/>
    </row>
    <row r="18" spans="1:4">
      <c r="A18" s="97" t="s">
        <v>10</v>
      </c>
      <c r="B18" s="98"/>
      <c r="C18" s="98"/>
      <c r="D18" s="99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38" t="s">
        <v>14</v>
      </c>
      <c r="B20" s="38">
        <v>1</v>
      </c>
      <c r="C20" s="38">
        <v>33.33</v>
      </c>
      <c r="D20" s="95">
        <v>4.33</v>
      </c>
    </row>
    <row r="21" spans="1:4">
      <c r="A21" s="38" t="s">
        <v>15</v>
      </c>
      <c r="B21" s="38">
        <v>2</v>
      </c>
      <c r="C21" s="38">
        <v>66.67</v>
      </c>
      <c r="D21" s="95"/>
    </row>
    <row r="22" spans="1:4">
      <c r="A22" s="38" t="s">
        <v>16</v>
      </c>
      <c r="B22" s="38">
        <v>0</v>
      </c>
      <c r="C22" s="38">
        <v>0</v>
      </c>
      <c r="D22" s="95"/>
    </row>
    <row r="23" spans="1:4">
      <c r="A23" s="38" t="s">
        <v>17</v>
      </c>
      <c r="B23" s="38">
        <v>0</v>
      </c>
      <c r="C23" s="38">
        <v>0</v>
      </c>
      <c r="D23" s="95"/>
    </row>
    <row r="24" spans="1:4">
      <c r="A24" s="38" t="s">
        <v>18</v>
      </c>
      <c r="B24" s="38">
        <v>0</v>
      </c>
      <c r="C24" s="38">
        <v>0</v>
      </c>
      <c r="D24" s="95"/>
    </row>
    <row r="25" spans="1:4">
      <c r="A25" s="38" t="s">
        <v>19</v>
      </c>
      <c r="B25" s="38">
        <v>3</v>
      </c>
      <c r="C25" s="38">
        <v>100</v>
      </c>
      <c r="D25" s="95">
        <v>5</v>
      </c>
    </row>
    <row r="26" spans="1:4">
      <c r="A26" s="38" t="s">
        <v>20</v>
      </c>
      <c r="B26" s="38">
        <v>0</v>
      </c>
      <c r="C26" s="38">
        <v>0</v>
      </c>
      <c r="D26" s="95"/>
    </row>
    <row r="27" spans="1:4">
      <c r="A27" s="38" t="s">
        <v>21</v>
      </c>
      <c r="B27" s="38">
        <v>0</v>
      </c>
      <c r="C27" s="38">
        <v>0</v>
      </c>
      <c r="D27" s="95"/>
    </row>
    <row r="28" spans="1:4">
      <c r="A28" s="38" t="s">
        <v>22</v>
      </c>
      <c r="B28" s="38">
        <v>0</v>
      </c>
      <c r="C28" s="38">
        <v>0</v>
      </c>
      <c r="D28" s="95"/>
    </row>
    <row r="29" spans="1:4">
      <c r="A29" s="38" t="s">
        <v>23</v>
      </c>
      <c r="B29" s="38">
        <v>0</v>
      </c>
      <c r="C29" s="38">
        <v>0</v>
      </c>
      <c r="D29" s="95"/>
    </row>
    <row r="31" spans="1:4">
      <c r="A31" s="97" t="s">
        <v>24</v>
      </c>
      <c r="B31" s="98"/>
      <c r="C31" s="98"/>
      <c r="D31" s="99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38" t="s">
        <v>14</v>
      </c>
      <c r="B33" s="38">
        <v>1</v>
      </c>
      <c r="C33" s="38">
        <v>33.33</v>
      </c>
      <c r="D33" s="95">
        <v>4.33</v>
      </c>
    </row>
    <row r="34" spans="1:4">
      <c r="A34" s="38" t="s">
        <v>15</v>
      </c>
      <c r="B34" s="38">
        <v>2</v>
      </c>
      <c r="C34" s="38">
        <v>66.67</v>
      </c>
      <c r="D34" s="95"/>
    </row>
    <row r="35" spans="1:4">
      <c r="A35" s="38" t="s">
        <v>16</v>
      </c>
      <c r="B35" s="38">
        <v>0</v>
      </c>
      <c r="C35" s="38">
        <v>0</v>
      </c>
      <c r="D35" s="95"/>
    </row>
    <row r="36" spans="1:4">
      <c r="A36" s="38" t="s">
        <v>17</v>
      </c>
      <c r="B36" s="38">
        <v>0</v>
      </c>
      <c r="C36" s="38">
        <v>0</v>
      </c>
      <c r="D36" s="95"/>
    </row>
    <row r="37" spans="1:4">
      <c r="A37" s="38" t="s">
        <v>18</v>
      </c>
      <c r="B37" s="38">
        <v>0</v>
      </c>
      <c r="C37" s="38">
        <v>0</v>
      </c>
      <c r="D37" s="95"/>
    </row>
    <row r="38" spans="1:4">
      <c r="A38" s="38" t="s">
        <v>19</v>
      </c>
      <c r="B38" s="38">
        <v>1</v>
      </c>
      <c r="C38" s="38">
        <v>33.33</v>
      </c>
      <c r="D38" s="95">
        <v>4.33</v>
      </c>
    </row>
    <row r="39" spans="1:4">
      <c r="A39" s="38" t="s">
        <v>20</v>
      </c>
      <c r="B39" s="38">
        <v>2</v>
      </c>
      <c r="C39" s="38">
        <v>66.67</v>
      </c>
      <c r="D39" s="95"/>
    </row>
    <row r="40" spans="1:4">
      <c r="A40" s="38" t="s">
        <v>21</v>
      </c>
      <c r="B40" s="38">
        <v>0</v>
      </c>
      <c r="C40" s="38">
        <v>0</v>
      </c>
      <c r="D40" s="95"/>
    </row>
    <row r="41" spans="1:4">
      <c r="A41" s="38" t="s">
        <v>22</v>
      </c>
      <c r="B41" s="38">
        <v>0</v>
      </c>
      <c r="C41" s="38">
        <v>0</v>
      </c>
      <c r="D41" s="95"/>
    </row>
    <row r="42" spans="1:4">
      <c r="A42" s="38" t="s">
        <v>23</v>
      </c>
      <c r="B42" s="38">
        <v>0</v>
      </c>
      <c r="C42" s="38">
        <v>0</v>
      </c>
      <c r="D42" s="95"/>
    </row>
    <row r="44" spans="1:4">
      <c r="A44" s="97" t="s">
        <v>25</v>
      </c>
      <c r="B44" s="98"/>
      <c r="C44" s="98"/>
      <c r="D44" s="99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38" t="s">
        <v>14</v>
      </c>
      <c r="B46" s="38">
        <v>3</v>
      </c>
      <c r="C46" s="38">
        <v>100</v>
      </c>
      <c r="D46" s="95">
        <v>5</v>
      </c>
    </row>
    <row r="47" spans="1:4">
      <c r="A47" s="38" t="s">
        <v>15</v>
      </c>
      <c r="B47" s="38">
        <v>0</v>
      </c>
      <c r="C47" s="38">
        <v>0</v>
      </c>
      <c r="D47" s="95"/>
    </row>
    <row r="48" spans="1:4">
      <c r="A48" s="38" t="s">
        <v>16</v>
      </c>
      <c r="B48" s="38">
        <v>0</v>
      </c>
      <c r="C48" s="38">
        <v>0</v>
      </c>
      <c r="D48" s="95"/>
    </row>
    <row r="49" spans="1:4">
      <c r="A49" s="38" t="s">
        <v>17</v>
      </c>
      <c r="B49" s="38">
        <v>0</v>
      </c>
      <c r="C49" s="38">
        <v>0</v>
      </c>
      <c r="D49" s="95"/>
    </row>
    <row r="50" spans="1:4">
      <c r="A50" s="38" t="s">
        <v>18</v>
      </c>
      <c r="B50" s="38">
        <v>0</v>
      </c>
      <c r="C50" s="38">
        <v>0</v>
      </c>
      <c r="D50" s="95"/>
    </row>
    <row r="51" spans="1:4">
      <c r="A51" s="38" t="s">
        <v>19</v>
      </c>
      <c r="B51" s="38">
        <v>3</v>
      </c>
      <c r="C51" s="38">
        <v>100</v>
      </c>
      <c r="D51" s="95">
        <v>5</v>
      </c>
    </row>
    <row r="52" spans="1:4">
      <c r="A52" s="38" t="s">
        <v>20</v>
      </c>
      <c r="B52" s="38">
        <v>0</v>
      </c>
      <c r="C52" s="38">
        <v>0</v>
      </c>
      <c r="D52" s="95"/>
    </row>
    <row r="53" spans="1:4">
      <c r="A53" s="38" t="s">
        <v>21</v>
      </c>
      <c r="B53" s="38">
        <v>0</v>
      </c>
      <c r="C53" s="38">
        <v>0</v>
      </c>
      <c r="D53" s="95"/>
    </row>
    <row r="54" spans="1:4">
      <c r="A54" s="38" t="s">
        <v>22</v>
      </c>
      <c r="B54" s="38">
        <v>0</v>
      </c>
      <c r="C54" s="38">
        <v>0</v>
      </c>
      <c r="D54" s="95"/>
    </row>
    <row r="55" spans="1:4">
      <c r="A55" s="38" t="s">
        <v>23</v>
      </c>
      <c r="B55" s="38">
        <v>0</v>
      </c>
      <c r="C55" s="38">
        <v>0</v>
      </c>
      <c r="D55" s="95"/>
    </row>
    <row r="57" spans="1:4">
      <c r="A57" s="97" t="s">
        <v>26</v>
      </c>
      <c r="B57" s="98"/>
      <c r="C57" s="98"/>
      <c r="D57" s="99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38" t="s">
        <v>14</v>
      </c>
      <c r="B59" s="38">
        <v>1</v>
      </c>
      <c r="C59" s="38">
        <v>33.33</v>
      </c>
      <c r="D59" s="95">
        <v>3.67</v>
      </c>
    </row>
    <row r="60" spans="1:4">
      <c r="A60" s="38" t="s">
        <v>15</v>
      </c>
      <c r="B60" s="38">
        <v>0</v>
      </c>
      <c r="C60" s="38">
        <v>0</v>
      </c>
      <c r="D60" s="95"/>
    </row>
    <row r="61" spans="1:4">
      <c r="A61" s="38" t="s">
        <v>16</v>
      </c>
      <c r="B61" s="38">
        <v>2</v>
      </c>
      <c r="C61" s="38">
        <v>66.67</v>
      </c>
      <c r="D61" s="95"/>
    </row>
    <row r="62" spans="1:4">
      <c r="A62" s="38" t="s">
        <v>17</v>
      </c>
      <c r="B62" s="38">
        <v>0</v>
      </c>
      <c r="C62" s="38">
        <v>0</v>
      </c>
      <c r="D62" s="95"/>
    </row>
    <row r="63" spans="1:4">
      <c r="A63" s="38" t="s">
        <v>18</v>
      </c>
      <c r="B63" s="38">
        <v>0</v>
      </c>
      <c r="C63" s="38">
        <v>0</v>
      </c>
      <c r="D63" s="95"/>
    </row>
    <row r="64" spans="1:4">
      <c r="A64" s="38" t="s">
        <v>19</v>
      </c>
      <c r="B64" s="38">
        <v>1</v>
      </c>
      <c r="C64" s="38">
        <v>33.33</v>
      </c>
      <c r="D64" s="95">
        <v>4.33</v>
      </c>
    </row>
    <row r="65" spans="1:4">
      <c r="A65" s="38" t="s">
        <v>20</v>
      </c>
      <c r="B65" s="38">
        <v>2</v>
      </c>
      <c r="C65" s="38">
        <v>66.67</v>
      </c>
      <c r="D65" s="95"/>
    </row>
    <row r="66" spans="1:4">
      <c r="A66" s="38" t="s">
        <v>21</v>
      </c>
      <c r="B66" s="38">
        <v>0</v>
      </c>
      <c r="C66" s="38">
        <v>0</v>
      </c>
      <c r="D66" s="95"/>
    </row>
    <row r="67" spans="1:4">
      <c r="A67" s="38" t="s">
        <v>22</v>
      </c>
      <c r="B67" s="38">
        <v>0</v>
      </c>
      <c r="C67" s="38">
        <v>0</v>
      </c>
      <c r="D67" s="95"/>
    </row>
    <row r="68" spans="1:4">
      <c r="A68" s="38" t="s">
        <v>23</v>
      </c>
      <c r="B68" s="38">
        <v>0</v>
      </c>
      <c r="C68" s="38">
        <v>0</v>
      </c>
      <c r="D68" s="95"/>
    </row>
    <row r="70" spans="1:4">
      <c r="A70" s="97" t="s">
        <v>27</v>
      </c>
      <c r="B70" s="98"/>
      <c r="C70" s="98"/>
      <c r="D70" s="99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38" t="s">
        <v>14</v>
      </c>
      <c r="B72" s="38">
        <v>3</v>
      </c>
      <c r="C72" s="38">
        <v>100</v>
      </c>
      <c r="D72" s="95">
        <v>5</v>
      </c>
    </row>
    <row r="73" spans="1:4">
      <c r="A73" s="38" t="s">
        <v>15</v>
      </c>
      <c r="B73" s="38">
        <v>0</v>
      </c>
      <c r="C73" s="38">
        <v>0</v>
      </c>
      <c r="D73" s="95"/>
    </row>
    <row r="74" spans="1:4">
      <c r="A74" s="38" t="s">
        <v>16</v>
      </c>
      <c r="B74" s="38">
        <v>0</v>
      </c>
      <c r="C74" s="38">
        <v>0</v>
      </c>
      <c r="D74" s="95"/>
    </row>
    <row r="75" spans="1:4">
      <c r="A75" s="38" t="s">
        <v>17</v>
      </c>
      <c r="B75" s="38">
        <v>0</v>
      </c>
      <c r="C75" s="38">
        <v>0</v>
      </c>
      <c r="D75" s="95"/>
    </row>
    <row r="76" spans="1:4">
      <c r="A76" s="38" t="s">
        <v>18</v>
      </c>
      <c r="B76" s="38">
        <v>0</v>
      </c>
      <c r="C76" s="38">
        <v>0</v>
      </c>
      <c r="D76" s="95"/>
    </row>
    <row r="77" spans="1:4">
      <c r="A77" s="38" t="s">
        <v>19</v>
      </c>
      <c r="B77" s="38">
        <v>3</v>
      </c>
      <c r="C77" s="38">
        <v>100</v>
      </c>
      <c r="D77" s="95">
        <v>5</v>
      </c>
    </row>
    <row r="78" spans="1:4">
      <c r="A78" s="38" t="s">
        <v>20</v>
      </c>
      <c r="B78" s="38">
        <v>0</v>
      </c>
      <c r="C78" s="38">
        <v>0</v>
      </c>
      <c r="D78" s="95"/>
    </row>
    <row r="79" spans="1:4">
      <c r="A79" s="38" t="s">
        <v>21</v>
      </c>
      <c r="B79" s="38">
        <v>0</v>
      </c>
      <c r="C79" s="38">
        <v>0</v>
      </c>
      <c r="D79" s="95"/>
    </row>
    <row r="80" spans="1:4">
      <c r="A80" s="38" t="s">
        <v>22</v>
      </c>
      <c r="B80" s="38">
        <v>0</v>
      </c>
      <c r="C80" s="38">
        <v>0</v>
      </c>
      <c r="D80" s="95"/>
    </row>
    <row r="81" spans="1:4">
      <c r="A81" s="38" t="s">
        <v>23</v>
      </c>
      <c r="B81" s="38">
        <v>0</v>
      </c>
      <c r="C81" s="38">
        <v>0</v>
      </c>
      <c r="D81" s="95"/>
    </row>
    <row r="83" spans="1:4">
      <c r="A83" s="97" t="s">
        <v>28</v>
      </c>
      <c r="B83" s="98"/>
      <c r="C83" s="98"/>
      <c r="D83" s="99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38" t="s">
        <v>14</v>
      </c>
      <c r="B85" s="38">
        <v>1</v>
      </c>
      <c r="C85" s="38">
        <v>33.33</v>
      </c>
      <c r="D85" s="95">
        <v>4.33</v>
      </c>
    </row>
    <row r="86" spans="1:4">
      <c r="A86" s="38" t="s">
        <v>15</v>
      </c>
      <c r="B86" s="38">
        <v>2</v>
      </c>
      <c r="C86" s="38">
        <v>66.67</v>
      </c>
      <c r="D86" s="95"/>
    </row>
    <row r="87" spans="1:4">
      <c r="A87" s="38" t="s">
        <v>16</v>
      </c>
      <c r="B87" s="38">
        <v>0</v>
      </c>
      <c r="C87" s="38">
        <v>0</v>
      </c>
      <c r="D87" s="95"/>
    </row>
    <row r="88" spans="1:4">
      <c r="A88" s="38" t="s">
        <v>17</v>
      </c>
      <c r="B88" s="38">
        <v>0</v>
      </c>
      <c r="C88" s="38">
        <v>0</v>
      </c>
      <c r="D88" s="95"/>
    </row>
    <row r="89" spans="1:4">
      <c r="A89" s="38" t="s">
        <v>18</v>
      </c>
      <c r="B89" s="38">
        <v>0</v>
      </c>
      <c r="C89" s="38">
        <v>0</v>
      </c>
      <c r="D89" s="95"/>
    </row>
    <row r="90" spans="1:4">
      <c r="A90" s="38" t="s">
        <v>19</v>
      </c>
      <c r="B90" s="38">
        <v>1</v>
      </c>
      <c r="C90" s="38">
        <v>33.33</v>
      </c>
      <c r="D90" s="95">
        <v>4.33</v>
      </c>
    </row>
    <row r="91" spans="1:4">
      <c r="A91" s="38" t="s">
        <v>20</v>
      </c>
      <c r="B91" s="38">
        <v>2</v>
      </c>
      <c r="C91" s="38">
        <v>66.67</v>
      </c>
      <c r="D91" s="95"/>
    </row>
    <row r="92" spans="1:4">
      <c r="A92" s="38" t="s">
        <v>21</v>
      </c>
      <c r="B92" s="38">
        <v>0</v>
      </c>
      <c r="C92" s="38">
        <v>0</v>
      </c>
      <c r="D92" s="95"/>
    </row>
    <row r="93" spans="1:4">
      <c r="A93" s="38" t="s">
        <v>22</v>
      </c>
      <c r="B93" s="38">
        <v>0</v>
      </c>
      <c r="C93" s="38">
        <v>0</v>
      </c>
      <c r="D93" s="95"/>
    </row>
    <row r="94" spans="1:4">
      <c r="A94" s="38" t="s">
        <v>23</v>
      </c>
      <c r="B94" s="38">
        <v>0</v>
      </c>
      <c r="C94" s="38">
        <v>0</v>
      </c>
      <c r="D94" s="95"/>
    </row>
    <row r="96" spans="1:4">
      <c r="A96" s="100" t="s">
        <v>29</v>
      </c>
      <c r="B96" s="100"/>
      <c r="C96" s="100"/>
      <c r="D96" s="100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38" t="s">
        <v>14</v>
      </c>
      <c r="B98" s="38">
        <v>3</v>
      </c>
      <c r="C98" s="38">
        <v>100</v>
      </c>
      <c r="D98" s="95">
        <v>5</v>
      </c>
    </row>
    <row r="99" spans="1:4">
      <c r="A99" s="38" t="s">
        <v>15</v>
      </c>
      <c r="B99" s="38">
        <v>0</v>
      </c>
      <c r="C99" s="38">
        <v>0</v>
      </c>
      <c r="D99" s="95"/>
    </row>
    <row r="100" spans="1:4">
      <c r="A100" s="38" t="s">
        <v>16</v>
      </c>
      <c r="B100" s="38">
        <v>0</v>
      </c>
      <c r="C100" s="38">
        <v>0</v>
      </c>
      <c r="D100" s="95"/>
    </row>
    <row r="101" spans="1:4">
      <c r="A101" s="38" t="s">
        <v>17</v>
      </c>
      <c r="B101" s="38">
        <v>0</v>
      </c>
      <c r="C101" s="38">
        <v>0</v>
      </c>
      <c r="D101" s="95"/>
    </row>
    <row r="102" spans="1:4">
      <c r="A102" s="38" t="s">
        <v>18</v>
      </c>
      <c r="B102" s="38">
        <v>0</v>
      </c>
      <c r="C102" s="38">
        <v>0</v>
      </c>
      <c r="D102" s="95"/>
    </row>
    <row r="103" spans="1:4">
      <c r="A103" s="38" t="s">
        <v>19</v>
      </c>
      <c r="B103" s="38">
        <v>3</v>
      </c>
      <c r="C103" s="38">
        <v>100</v>
      </c>
      <c r="D103" s="95">
        <v>5</v>
      </c>
    </row>
    <row r="104" spans="1:4">
      <c r="A104" s="38" t="s">
        <v>20</v>
      </c>
      <c r="B104" s="38">
        <v>0</v>
      </c>
      <c r="C104" s="38">
        <v>0</v>
      </c>
      <c r="D104" s="95"/>
    </row>
    <row r="105" spans="1:4">
      <c r="A105" s="38" t="s">
        <v>21</v>
      </c>
      <c r="B105" s="38">
        <v>0</v>
      </c>
      <c r="C105" s="38">
        <v>0</v>
      </c>
      <c r="D105" s="95"/>
    </row>
    <row r="106" spans="1:4">
      <c r="A106" s="38" t="s">
        <v>22</v>
      </c>
      <c r="B106" s="38">
        <v>0</v>
      </c>
      <c r="C106" s="38">
        <v>0</v>
      </c>
      <c r="D106" s="95"/>
    </row>
    <row r="107" spans="1:4">
      <c r="A107" s="38" t="s">
        <v>23</v>
      </c>
      <c r="B107" s="38">
        <v>0</v>
      </c>
      <c r="C107" s="38">
        <v>0</v>
      </c>
      <c r="D107" s="95"/>
    </row>
    <row r="109" spans="1:4">
      <c r="A109" s="100" t="s">
        <v>30</v>
      </c>
      <c r="B109" s="100"/>
      <c r="C109" s="100"/>
      <c r="D109" s="100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38" t="s">
        <v>14</v>
      </c>
      <c r="B111" s="38">
        <v>3</v>
      </c>
      <c r="C111" s="38">
        <v>100</v>
      </c>
      <c r="D111" s="95">
        <v>5</v>
      </c>
    </row>
    <row r="112" spans="1:4">
      <c r="A112" s="38" t="s">
        <v>15</v>
      </c>
      <c r="B112" s="38">
        <v>0</v>
      </c>
      <c r="C112" s="38">
        <v>0</v>
      </c>
      <c r="D112" s="95"/>
    </row>
    <row r="113" spans="1:4">
      <c r="A113" s="38" t="s">
        <v>16</v>
      </c>
      <c r="B113" s="38">
        <v>0</v>
      </c>
      <c r="C113" s="38">
        <v>0</v>
      </c>
      <c r="D113" s="95"/>
    </row>
    <row r="114" spans="1:4">
      <c r="A114" s="38" t="s">
        <v>17</v>
      </c>
      <c r="B114" s="38">
        <v>0</v>
      </c>
      <c r="C114" s="38">
        <v>0</v>
      </c>
      <c r="D114" s="95"/>
    </row>
    <row r="115" spans="1:4">
      <c r="A115" s="38" t="s">
        <v>18</v>
      </c>
      <c r="B115" s="38">
        <v>0</v>
      </c>
      <c r="C115" s="38">
        <v>0</v>
      </c>
      <c r="D115" s="95"/>
    </row>
    <row r="116" spans="1:4">
      <c r="A116" s="38" t="s">
        <v>19</v>
      </c>
      <c r="B116" s="38">
        <v>3</v>
      </c>
      <c r="C116" s="38">
        <v>100</v>
      </c>
      <c r="D116" s="95">
        <v>5</v>
      </c>
    </row>
    <row r="117" spans="1:4">
      <c r="A117" s="38" t="s">
        <v>20</v>
      </c>
      <c r="B117" s="38">
        <v>0</v>
      </c>
      <c r="C117" s="38">
        <v>0</v>
      </c>
      <c r="D117" s="95"/>
    </row>
    <row r="118" spans="1:4">
      <c r="A118" s="38" t="s">
        <v>21</v>
      </c>
      <c r="B118" s="38">
        <v>0</v>
      </c>
      <c r="C118" s="38">
        <v>0</v>
      </c>
      <c r="D118" s="95"/>
    </row>
    <row r="119" spans="1:4">
      <c r="A119" s="38" t="s">
        <v>22</v>
      </c>
      <c r="B119" s="38">
        <v>0</v>
      </c>
      <c r="C119" s="38">
        <v>0</v>
      </c>
      <c r="D119" s="95"/>
    </row>
    <row r="120" spans="1:4">
      <c r="A120" s="38" t="s">
        <v>23</v>
      </c>
      <c r="B120" s="38">
        <v>0</v>
      </c>
      <c r="C120" s="38">
        <v>0</v>
      </c>
      <c r="D120" s="95"/>
    </row>
    <row r="122" spans="1:4">
      <c r="A122" s="100" t="s">
        <v>31</v>
      </c>
      <c r="B122" s="100"/>
      <c r="C122" s="100"/>
      <c r="D122" s="100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38" t="s">
        <v>14</v>
      </c>
      <c r="B124" s="38">
        <v>3</v>
      </c>
      <c r="C124" s="38">
        <v>100</v>
      </c>
      <c r="D124" s="95">
        <v>5</v>
      </c>
    </row>
    <row r="125" spans="1:4">
      <c r="A125" s="38" t="s">
        <v>15</v>
      </c>
      <c r="B125" s="38">
        <v>0</v>
      </c>
      <c r="C125" s="38">
        <v>0</v>
      </c>
      <c r="D125" s="95"/>
    </row>
    <row r="126" spans="1:4">
      <c r="A126" s="38" t="s">
        <v>16</v>
      </c>
      <c r="B126" s="38">
        <v>0</v>
      </c>
      <c r="C126" s="38">
        <v>0</v>
      </c>
      <c r="D126" s="95"/>
    </row>
    <row r="127" spans="1:4">
      <c r="A127" s="38" t="s">
        <v>17</v>
      </c>
      <c r="B127" s="38">
        <v>0</v>
      </c>
      <c r="C127" s="38">
        <v>0</v>
      </c>
      <c r="D127" s="95"/>
    </row>
    <row r="128" spans="1:4">
      <c r="A128" s="38" t="s">
        <v>18</v>
      </c>
      <c r="B128" s="38">
        <v>0</v>
      </c>
      <c r="C128" s="38">
        <v>0</v>
      </c>
      <c r="D128" s="95"/>
    </row>
    <row r="129" spans="1:4">
      <c r="A129" s="38" t="s">
        <v>19</v>
      </c>
      <c r="B129" s="38">
        <v>1</v>
      </c>
      <c r="C129" s="38">
        <v>33.33</v>
      </c>
      <c r="D129" s="95">
        <v>4.33</v>
      </c>
    </row>
    <row r="130" spans="1:4">
      <c r="A130" s="38" t="s">
        <v>20</v>
      </c>
      <c r="B130" s="38">
        <v>2</v>
      </c>
      <c r="C130" s="38">
        <v>66.67</v>
      </c>
      <c r="D130" s="95"/>
    </row>
    <row r="131" spans="1:4">
      <c r="A131" s="38" t="s">
        <v>21</v>
      </c>
      <c r="B131" s="38">
        <v>0</v>
      </c>
      <c r="C131" s="38">
        <v>0</v>
      </c>
      <c r="D131" s="95"/>
    </row>
    <row r="132" spans="1:4">
      <c r="A132" s="38" t="s">
        <v>22</v>
      </c>
      <c r="B132" s="38">
        <v>0</v>
      </c>
      <c r="C132" s="38">
        <v>0</v>
      </c>
      <c r="D132" s="95"/>
    </row>
    <row r="133" spans="1:4">
      <c r="A133" s="38" t="s">
        <v>23</v>
      </c>
      <c r="B133" s="38">
        <v>0</v>
      </c>
      <c r="C133" s="38">
        <v>0</v>
      </c>
      <c r="D133" s="95"/>
    </row>
    <row r="135" spans="1:4">
      <c r="A135" s="100" t="s">
        <v>32</v>
      </c>
      <c r="B135" s="100"/>
      <c r="C135" s="100"/>
      <c r="D135" s="100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38" t="s">
        <v>14</v>
      </c>
      <c r="B137" s="38">
        <v>1</v>
      </c>
      <c r="C137" s="38">
        <v>33.33</v>
      </c>
      <c r="D137" s="95">
        <v>4.33</v>
      </c>
    </row>
    <row r="138" spans="1:4">
      <c r="A138" s="38" t="s">
        <v>15</v>
      </c>
      <c r="B138" s="38">
        <v>2</v>
      </c>
      <c r="C138" s="38">
        <v>66.67</v>
      </c>
      <c r="D138" s="95"/>
    </row>
    <row r="139" spans="1:4">
      <c r="A139" s="38" t="s">
        <v>16</v>
      </c>
      <c r="B139" s="38">
        <v>0</v>
      </c>
      <c r="C139" s="38">
        <v>0</v>
      </c>
      <c r="D139" s="95"/>
    </row>
    <row r="140" spans="1:4">
      <c r="A140" s="38" t="s">
        <v>17</v>
      </c>
      <c r="B140" s="38">
        <v>0</v>
      </c>
      <c r="C140" s="38">
        <v>0</v>
      </c>
      <c r="D140" s="95"/>
    </row>
    <row r="141" spans="1:4">
      <c r="A141" s="38" t="s">
        <v>18</v>
      </c>
      <c r="B141" s="38">
        <v>0</v>
      </c>
      <c r="C141" s="38">
        <v>0</v>
      </c>
      <c r="D141" s="95"/>
    </row>
    <row r="142" spans="1:4">
      <c r="A142" s="38" t="s">
        <v>19</v>
      </c>
      <c r="B142" s="38">
        <v>3</v>
      </c>
      <c r="C142" s="38">
        <v>100</v>
      </c>
      <c r="D142" s="95">
        <v>5</v>
      </c>
    </row>
    <row r="143" spans="1:4">
      <c r="A143" s="38" t="s">
        <v>20</v>
      </c>
      <c r="B143" s="38">
        <v>0</v>
      </c>
      <c r="C143" s="38">
        <v>0</v>
      </c>
      <c r="D143" s="95"/>
    </row>
    <row r="144" spans="1:4">
      <c r="A144" s="38" t="s">
        <v>21</v>
      </c>
      <c r="B144" s="38">
        <v>0</v>
      </c>
      <c r="C144" s="38">
        <v>0</v>
      </c>
      <c r="D144" s="95"/>
    </row>
    <row r="145" spans="1:4">
      <c r="A145" s="38" t="s">
        <v>22</v>
      </c>
      <c r="B145" s="38">
        <v>0</v>
      </c>
      <c r="C145" s="38">
        <v>0</v>
      </c>
      <c r="D145" s="95"/>
    </row>
    <row r="146" spans="1:4">
      <c r="A146" s="38" t="s">
        <v>23</v>
      </c>
      <c r="B146" s="38">
        <v>0</v>
      </c>
      <c r="C146" s="38">
        <v>0</v>
      </c>
      <c r="D146" s="95"/>
    </row>
    <row r="148" spans="1:4">
      <c r="A148" s="100" t="s">
        <v>33</v>
      </c>
      <c r="B148" s="100"/>
      <c r="C148" s="100"/>
      <c r="D148" s="100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38" t="s">
        <v>14</v>
      </c>
      <c r="B150" s="38">
        <v>1</v>
      </c>
      <c r="C150" s="38">
        <v>33.33</v>
      </c>
      <c r="D150" s="95">
        <v>3.67</v>
      </c>
    </row>
    <row r="151" spans="1:4">
      <c r="A151" s="38" t="s">
        <v>15</v>
      </c>
      <c r="B151" s="38">
        <v>0</v>
      </c>
      <c r="C151" s="38">
        <v>0</v>
      </c>
      <c r="D151" s="95"/>
    </row>
    <row r="152" spans="1:4">
      <c r="A152" s="38" t="s">
        <v>16</v>
      </c>
      <c r="B152" s="38">
        <v>2</v>
      </c>
      <c r="C152" s="38">
        <v>66.67</v>
      </c>
      <c r="D152" s="95"/>
    </row>
    <row r="153" spans="1:4">
      <c r="A153" s="38" t="s">
        <v>17</v>
      </c>
      <c r="B153" s="38">
        <v>0</v>
      </c>
      <c r="C153" s="38">
        <v>0</v>
      </c>
      <c r="D153" s="95"/>
    </row>
    <row r="154" spans="1:4">
      <c r="A154" s="38" t="s">
        <v>18</v>
      </c>
      <c r="B154" s="38">
        <v>0</v>
      </c>
      <c r="C154" s="38">
        <v>0</v>
      </c>
      <c r="D154" s="95"/>
    </row>
    <row r="155" spans="1:4">
      <c r="A155" s="38" t="s">
        <v>19</v>
      </c>
      <c r="B155" s="38">
        <v>1</v>
      </c>
      <c r="C155" s="38">
        <v>33.33</v>
      </c>
      <c r="D155" s="95">
        <v>4.33</v>
      </c>
    </row>
    <row r="156" spans="1:4">
      <c r="A156" s="38" t="s">
        <v>20</v>
      </c>
      <c r="B156" s="38">
        <v>2</v>
      </c>
      <c r="C156" s="38">
        <v>66.67</v>
      </c>
      <c r="D156" s="95"/>
    </row>
    <row r="157" spans="1:4">
      <c r="A157" s="38" t="s">
        <v>21</v>
      </c>
      <c r="B157" s="38">
        <v>0</v>
      </c>
      <c r="C157" s="38">
        <v>0</v>
      </c>
      <c r="D157" s="95"/>
    </row>
    <row r="158" spans="1:4">
      <c r="A158" s="38" t="s">
        <v>22</v>
      </c>
      <c r="B158" s="38">
        <v>0</v>
      </c>
      <c r="C158" s="38">
        <v>0</v>
      </c>
      <c r="D158" s="95"/>
    </row>
    <row r="159" spans="1:4">
      <c r="A159" s="38" t="s">
        <v>23</v>
      </c>
      <c r="B159" s="38">
        <v>0</v>
      </c>
      <c r="C159" s="38">
        <v>0</v>
      </c>
      <c r="D159" s="95"/>
    </row>
    <row r="161" spans="1:4">
      <c r="A161" s="100" t="s">
        <v>34</v>
      </c>
      <c r="B161" s="100"/>
      <c r="C161" s="100"/>
      <c r="D161" s="100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38" t="s">
        <v>14</v>
      </c>
      <c r="B163" s="38">
        <v>1</v>
      </c>
      <c r="C163" s="38">
        <v>33.33</v>
      </c>
      <c r="D163" s="95">
        <v>4.33</v>
      </c>
    </row>
    <row r="164" spans="1:4">
      <c r="A164" s="38" t="s">
        <v>15</v>
      </c>
      <c r="B164" s="38">
        <v>2</v>
      </c>
      <c r="C164" s="38">
        <v>66.67</v>
      </c>
      <c r="D164" s="95"/>
    </row>
    <row r="165" spans="1:4">
      <c r="A165" s="38" t="s">
        <v>16</v>
      </c>
      <c r="B165" s="38">
        <v>0</v>
      </c>
      <c r="C165" s="38">
        <v>0</v>
      </c>
      <c r="D165" s="95"/>
    </row>
    <row r="166" spans="1:4">
      <c r="A166" s="38" t="s">
        <v>17</v>
      </c>
      <c r="B166" s="38">
        <v>0</v>
      </c>
      <c r="C166" s="38">
        <v>0</v>
      </c>
      <c r="D166" s="95"/>
    </row>
    <row r="167" spans="1:4">
      <c r="A167" s="38" t="s">
        <v>18</v>
      </c>
      <c r="B167" s="38">
        <v>0</v>
      </c>
      <c r="C167" s="38">
        <v>0</v>
      </c>
      <c r="D167" s="95"/>
    </row>
    <row r="168" spans="1:4">
      <c r="A168" s="38" t="s">
        <v>19</v>
      </c>
      <c r="B168" s="38">
        <v>3</v>
      </c>
      <c r="C168" s="38">
        <v>100</v>
      </c>
      <c r="D168" s="95">
        <v>5</v>
      </c>
    </row>
    <row r="169" spans="1:4">
      <c r="A169" s="38" t="s">
        <v>20</v>
      </c>
      <c r="B169" s="38">
        <v>0</v>
      </c>
      <c r="C169" s="38">
        <v>0</v>
      </c>
      <c r="D169" s="95"/>
    </row>
    <row r="170" spans="1:4">
      <c r="A170" s="38" t="s">
        <v>21</v>
      </c>
      <c r="B170" s="38">
        <v>0</v>
      </c>
      <c r="C170" s="38">
        <v>0</v>
      </c>
      <c r="D170" s="95"/>
    </row>
    <row r="171" spans="1:4">
      <c r="A171" s="38" t="s">
        <v>22</v>
      </c>
      <c r="B171" s="38">
        <v>0</v>
      </c>
      <c r="C171" s="38">
        <v>0</v>
      </c>
      <c r="D171" s="95"/>
    </row>
    <row r="172" spans="1:4">
      <c r="A172" s="38" t="s">
        <v>23</v>
      </c>
      <c r="B172" s="38">
        <v>0</v>
      </c>
      <c r="C172" s="38">
        <v>0</v>
      </c>
      <c r="D172" s="95"/>
    </row>
    <row r="174" spans="1:4">
      <c r="A174" s="100" t="s">
        <v>35</v>
      </c>
      <c r="B174" s="100"/>
      <c r="C174" s="100"/>
      <c r="D174" s="100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38" t="s">
        <v>14</v>
      </c>
      <c r="B176" s="38">
        <v>3</v>
      </c>
      <c r="C176" s="38">
        <v>100</v>
      </c>
      <c r="D176" s="95">
        <v>5</v>
      </c>
    </row>
    <row r="177" spans="1:4">
      <c r="A177" s="38" t="s">
        <v>15</v>
      </c>
      <c r="B177" s="38">
        <v>0</v>
      </c>
      <c r="C177" s="38">
        <v>0</v>
      </c>
      <c r="D177" s="95"/>
    </row>
    <row r="178" spans="1:4">
      <c r="A178" s="38" t="s">
        <v>16</v>
      </c>
      <c r="B178" s="38">
        <v>0</v>
      </c>
      <c r="C178" s="38">
        <v>0</v>
      </c>
      <c r="D178" s="95"/>
    </row>
    <row r="179" spans="1:4">
      <c r="A179" s="38" t="s">
        <v>17</v>
      </c>
      <c r="B179" s="38">
        <v>0</v>
      </c>
      <c r="C179" s="38">
        <v>0</v>
      </c>
      <c r="D179" s="95"/>
    </row>
    <row r="180" spans="1:4">
      <c r="A180" s="38" t="s">
        <v>18</v>
      </c>
      <c r="B180" s="38">
        <v>0</v>
      </c>
      <c r="C180" s="38">
        <v>0</v>
      </c>
      <c r="D180" s="95"/>
    </row>
    <row r="181" spans="1:4">
      <c r="A181" s="38" t="s">
        <v>19</v>
      </c>
      <c r="B181" s="38">
        <v>3</v>
      </c>
      <c r="C181" s="38">
        <v>100</v>
      </c>
      <c r="D181" s="95">
        <v>5</v>
      </c>
    </row>
    <row r="182" spans="1:4">
      <c r="A182" s="38" t="s">
        <v>20</v>
      </c>
      <c r="B182" s="38">
        <v>0</v>
      </c>
      <c r="C182" s="38">
        <v>0</v>
      </c>
      <c r="D182" s="95"/>
    </row>
    <row r="183" spans="1:4">
      <c r="A183" s="38" t="s">
        <v>21</v>
      </c>
      <c r="B183" s="38">
        <v>0</v>
      </c>
      <c r="C183" s="38">
        <v>0</v>
      </c>
      <c r="D183" s="95"/>
    </row>
    <row r="184" spans="1:4">
      <c r="A184" s="38" t="s">
        <v>22</v>
      </c>
      <c r="B184" s="38">
        <v>0</v>
      </c>
      <c r="C184" s="38">
        <v>0</v>
      </c>
      <c r="D184" s="95"/>
    </row>
    <row r="185" spans="1:4">
      <c r="A185" s="38" t="s">
        <v>23</v>
      </c>
      <c r="B185" s="38">
        <v>0</v>
      </c>
      <c r="C185" s="38">
        <v>0</v>
      </c>
      <c r="D185" s="95"/>
    </row>
    <row r="187" spans="1:4">
      <c r="A187" s="100" t="s">
        <v>36</v>
      </c>
      <c r="B187" s="100"/>
      <c r="C187" s="100"/>
      <c r="D187" s="100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38" t="s">
        <v>14</v>
      </c>
      <c r="B189" s="38">
        <v>3</v>
      </c>
      <c r="C189" s="38">
        <v>100</v>
      </c>
      <c r="D189" s="95">
        <v>5</v>
      </c>
    </row>
    <row r="190" spans="1:4">
      <c r="A190" s="38" t="s">
        <v>15</v>
      </c>
      <c r="B190" s="38">
        <v>0</v>
      </c>
      <c r="C190" s="38">
        <v>0</v>
      </c>
      <c r="D190" s="95"/>
    </row>
    <row r="191" spans="1:4">
      <c r="A191" s="38" t="s">
        <v>16</v>
      </c>
      <c r="B191" s="38">
        <v>0</v>
      </c>
      <c r="C191" s="38">
        <v>0</v>
      </c>
      <c r="D191" s="95"/>
    </row>
    <row r="192" spans="1:4">
      <c r="A192" s="38" t="s">
        <v>17</v>
      </c>
      <c r="B192" s="38">
        <v>0</v>
      </c>
      <c r="C192" s="38">
        <v>0</v>
      </c>
      <c r="D192" s="95"/>
    </row>
    <row r="193" spans="1:4">
      <c r="A193" s="38" t="s">
        <v>18</v>
      </c>
      <c r="B193" s="38">
        <v>0</v>
      </c>
      <c r="C193" s="38">
        <v>0</v>
      </c>
      <c r="D193" s="95"/>
    </row>
    <row r="194" spans="1:4">
      <c r="A194" s="38" t="s">
        <v>19</v>
      </c>
      <c r="B194" s="38">
        <v>3</v>
      </c>
      <c r="C194" s="38">
        <v>100</v>
      </c>
      <c r="D194" s="95">
        <v>5</v>
      </c>
    </row>
    <row r="195" spans="1:4">
      <c r="A195" s="38" t="s">
        <v>20</v>
      </c>
      <c r="B195" s="38">
        <v>0</v>
      </c>
      <c r="C195" s="38">
        <v>0</v>
      </c>
      <c r="D195" s="95"/>
    </row>
    <row r="196" spans="1:4">
      <c r="A196" s="38" t="s">
        <v>21</v>
      </c>
      <c r="B196" s="38">
        <v>0</v>
      </c>
      <c r="C196" s="38">
        <v>0</v>
      </c>
      <c r="D196" s="95"/>
    </row>
    <row r="197" spans="1:4">
      <c r="A197" s="38" t="s">
        <v>22</v>
      </c>
      <c r="B197" s="38">
        <v>0</v>
      </c>
      <c r="C197" s="38">
        <v>0</v>
      </c>
      <c r="D197" s="95"/>
    </row>
    <row r="198" spans="1:4">
      <c r="A198" s="38" t="s">
        <v>23</v>
      </c>
      <c r="B198" s="38">
        <v>0</v>
      </c>
      <c r="C198" s="38">
        <v>0</v>
      </c>
      <c r="D198" s="95"/>
    </row>
    <row r="200" spans="1:4">
      <c r="A200" s="100" t="s">
        <v>37</v>
      </c>
      <c r="B200" s="100"/>
      <c r="C200" s="100"/>
      <c r="D200" s="100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38" t="s">
        <v>14</v>
      </c>
      <c r="B202" s="38">
        <v>3</v>
      </c>
      <c r="C202" s="38">
        <v>100</v>
      </c>
      <c r="D202" s="95">
        <v>5</v>
      </c>
    </row>
    <row r="203" spans="1:4">
      <c r="A203" s="38" t="s">
        <v>15</v>
      </c>
      <c r="B203" s="38">
        <v>0</v>
      </c>
      <c r="C203" s="38">
        <v>0</v>
      </c>
      <c r="D203" s="95"/>
    </row>
    <row r="204" spans="1:4">
      <c r="A204" s="38" t="s">
        <v>16</v>
      </c>
      <c r="B204" s="38">
        <v>0</v>
      </c>
      <c r="C204" s="38">
        <v>0</v>
      </c>
      <c r="D204" s="95"/>
    </row>
    <row r="205" spans="1:4">
      <c r="A205" s="38" t="s">
        <v>17</v>
      </c>
      <c r="B205" s="38">
        <v>0</v>
      </c>
      <c r="C205" s="38">
        <v>0</v>
      </c>
      <c r="D205" s="95"/>
    </row>
    <row r="206" spans="1:4">
      <c r="A206" s="38" t="s">
        <v>18</v>
      </c>
      <c r="B206" s="38">
        <v>0</v>
      </c>
      <c r="C206" s="38">
        <v>0</v>
      </c>
      <c r="D206" s="95"/>
    </row>
    <row r="207" spans="1:4">
      <c r="A207" s="38" t="s">
        <v>19</v>
      </c>
      <c r="B207" s="38">
        <v>3</v>
      </c>
      <c r="C207" s="38">
        <v>100</v>
      </c>
      <c r="D207" s="95">
        <v>5</v>
      </c>
    </row>
    <row r="208" spans="1:4">
      <c r="A208" s="38" t="s">
        <v>20</v>
      </c>
      <c r="B208" s="38">
        <v>0</v>
      </c>
      <c r="C208" s="38">
        <v>0</v>
      </c>
      <c r="D208" s="95"/>
    </row>
    <row r="209" spans="1:4">
      <c r="A209" s="38" t="s">
        <v>21</v>
      </c>
      <c r="B209" s="38">
        <v>0</v>
      </c>
      <c r="C209" s="38">
        <v>0</v>
      </c>
      <c r="D209" s="95"/>
    </row>
    <row r="210" spans="1:4">
      <c r="A210" s="38" t="s">
        <v>22</v>
      </c>
      <c r="B210" s="38">
        <v>0</v>
      </c>
      <c r="C210" s="38">
        <v>0</v>
      </c>
      <c r="D210" s="95"/>
    </row>
    <row r="211" spans="1:4">
      <c r="A211" s="38" t="s">
        <v>23</v>
      </c>
      <c r="B211" s="38">
        <v>0</v>
      </c>
      <c r="C211" s="38">
        <v>0</v>
      </c>
      <c r="D211" s="95"/>
    </row>
    <row r="213" spans="1:4">
      <c r="A213" s="100" t="s">
        <v>38</v>
      </c>
      <c r="B213" s="100"/>
      <c r="C213" s="100"/>
      <c r="D213" s="100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38" t="s">
        <v>14</v>
      </c>
      <c r="B215" s="38">
        <v>3</v>
      </c>
      <c r="C215" s="38">
        <v>100</v>
      </c>
      <c r="D215" s="95">
        <v>5</v>
      </c>
    </row>
    <row r="216" spans="1:4">
      <c r="A216" s="38" t="s">
        <v>15</v>
      </c>
      <c r="B216" s="38">
        <v>0</v>
      </c>
      <c r="C216" s="38">
        <v>0</v>
      </c>
      <c r="D216" s="95"/>
    </row>
    <row r="217" spans="1:4">
      <c r="A217" s="38" t="s">
        <v>16</v>
      </c>
      <c r="B217" s="38">
        <v>0</v>
      </c>
      <c r="C217" s="38">
        <v>0</v>
      </c>
      <c r="D217" s="95"/>
    </row>
    <row r="218" spans="1:4">
      <c r="A218" s="38" t="s">
        <v>17</v>
      </c>
      <c r="B218" s="38">
        <v>0</v>
      </c>
      <c r="C218" s="38">
        <v>0</v>
      </c>
      <c r="D218" s="95"/>
    </row>
    <row r="219" spans="1:4">
      <c r="A219" s="38" t="s">
        <v>18</v>
      </c>
      <c r="B219" s="38">
        <v>0</v>
      </c>
      <c r="C219" s="38">
        <v>0</v>
      </c>
      <c r="D219" s="95"/>
    </row>
    <row r="220" spans="1:4">
      <c r="A220" s="38" t="s">
        <v>19</v>
      </c>
      <c r="B220" s="38">
        <v>3</v>
      </c>
      <c r="C220" s="38">
        <v>100</v>
      </c>
      <c r="D220" s="95">
        <v>5</v>
      </c>
    </row>
    <row r="221" spans="1:4">
      <c r="A221" s="38" t="s">
        <v>20</v>
      </c>
      <c r="B221" s="38">
        <v>0</v>
      </c>
      <c r="C221" s="38">
        <v>0</v>
      </c>
      <c r="D221" s="95"/>
    </row>
    <row r="222" spans="1:4">
      <c r="A222" s="38" t="s">
        <v>21</v>
      </c>
      <c r="B222" s="38">
        <v>0</v>
      </c>
      <c r="C222" s="38">
        <v>0</v>
      </c>
      <c r="D222" s="95"/>
    </row>
    <row r="223" spans="1:4">
      <c r="A223" s="38" t="s">
        <v>22</v>
      </c>
      <c r="B223" s="38">
        <v>0</v>
      </c>
      <c r="C223" s="38">
        <v>0</v>
      </c>
      <c r="D223" s="95"/>
    </row>
    <row r="224" spans="1:4">
      <c r="A224" s="38" t="s">
        <v>23</v>
      </c>
      <c r="B224" s="38">
        <v>0</v>
      </c>
      <c r="C224" s="38">
        <v>0</v>
      </c>
      <c r="D224" s="95"/>
    </row>
    <row r="226" spans="1:4">
      <c r="A226" s="100" t="s">
        <v>39</v>
      </c>
      <c r="B226" s="100"/>
      <c r="C226" s="100"/>
      <c r="D226" s="100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38" t="s">
        <v>14</v>
      </c>
      <c r="B228" s="38">
        <v>1</v>
      </c>
      <c r="C228" s="38">
        <v>33.33</v>
      </c>
      <c r="D228" s="95">
        <v>4.33</v>
      </c>
    </row>
    <row r="229" spans="1:4">
      <c r="A229" s="38" t="s">
        <v>15</v>
      </c>
      <c r="B229" s="38">
        <v>2</v>
      </c>
      <c r="C229" s="38">
        <v>66.67</v>
      </c>
      <c r="D229" s="95"/>
    </row>
    <row r="230" spans="1:4">
      <c r="A230" s="38" t="s">
        <v>16</v>
      </c>
      <c r="B230" s="38">
        <v>0</v>
      </c>
      <c r="C230" s="38">
        <v>0</v>
      </c>
      <c r="D230" s="95"/>
    </row>
    <row r="231" spans="1:4">
      <c r="A231" s="38" t="s">
        <v>17</v>
      </c>
      <c r="B231" s="38">
        <v>0</v>
      </c>
      <c r="C231" s="38">
        <v>0</v>
      </c>
      <c r="D231" s="95"/>
    </row>
    <row r="232" spans="1:4">
      <c r="A232" s="38" t="s">
        <v>18</v>
      </c>
      <c r="B232" s="38">
        <v>0</v>
      </c>
      <c r="C232" s="38">
        <v>0</v>
      </c>
      <c r="D232" s="95"/>
    </row>
    <row r="233" spans="1:4">
      <c r="A233" s="38" t="s">
        <v>19</v>
      </c>
      <c r="B233" s="38">
        <v>1</v>
      </c>
      <c r="C233" s="38">
        <v>33.33</v>
      </c>
      <c r="D233" s="95">
        <v>4.33</v>
      </c>
    </row>
    <row r="234" spans="1:4">
      <c r="A234" s="38" t="s">
        <v>20</v>
      </c>
      <c r="B234" s="38">
        <v>2</v>
      </c>
      <c r="C234" s="38">
        <v>66.67</v>
      </c>
      <c r="D234" s="95"/>
    </row>
    <row r="235" spans="1:4">
      <c r="A235" s="38" t="s">
        <v>21</v>
      </c>
      <c r="B235" s="38">
        <v>0</v>
      </c>
      <c r="C235" s="38">
        <v>0</v>
      </c>
      <c r="D235" s="95"/>
    </row>
    <row r="236" spans="1:4">
      <c r="A236" s="38" t="s">
        <v>22</v>
      </c>
      <c r="B236" s="38">
        <v>0</v>
      </c>
      <c r="C236" s="38">
        <v>0</v>
      </c>
      <c r="D236" s="95"/>
    </row>
    <row r="237" spans="1:4">
      <c r="A237" s="38" t="s">
        <v>23</v>
      </c>
      <c r="B237" s="38">
        <v>0</v>
      </c>
      <c r="C237" s="38">
        <v>0</v>
      </c>
      <c r="D237" s="95"/>
    </row>
    <row r="239" spans="1:4">
      <c r="A239" s="100" t="s">
        <v>40</v>
      </c>
      <c r="B239" s="100"/>
      <c r="C239" s="100"/>
      <c r="D239" s="100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38" t="s">
        <v>14</v>
      </c>
      <c r="B241" s="38">
        <v>3</v>
      </c>
      <c r="C241" s="38">
        <v>100</v>
      </c>
      <c r="D241" s="95">
        <v>5</v>
      </c>
    </row>
    <row r="242" spans="1:4">
      <c r="A242" s="38" t="s">
        <v>15</v>
      </c>
      <c r="B242" s="38">
        <v>0</v>
      </c>
      <c r="C242" s="38">
        <v>0</v>
      </c>
      <c r="D242" s="95"/>
    </row>
    <row r="243" spans="1:4">
      <c r="A243" s="38" t="s">
        <v>16</v>
      </c>
      <c r="B243" s="38">
        <v>0</v>
      </c>
      <c r="C243" s="38">
        <v>0</v>
      </c>
      <c r="D243" s="95"/>
    </row>
    <row r="244" spans="1:4">
      <c r="A244" s="38" t="s">
        <v>17</v>
      </c>
      <c r="B244" s="38">
        <v>0</v>
      </c>
      <c r="C244" s="38">
        <v>0</v>
      </c>
      <c r="D244" s="95"/>
    </row>
    <row r="245" spans="1:4">
      <c r="A245" s="38" t="s">
        <v>18</v>
      </c>
      <c r="B245" s="38">
        <v>0</v>
      </c>
      <c r="C245" s="38">
        <v>0</v>
      </c>
      <c r="D245" s="95"/>
    </row>
    <row r="246" spans="1:4">
      <c r="A246" s="38" t="s">
        <v>19</v>
      </c>
      <c r="B246" s="38">
        <v>1</v>
      </c>
      <c r="C246" s="38">
        <v>33.33</v>
      </c>
      <c r="D246" s="95">
        <v>4.33</v>
      </c>
    </row>
    <row r="247" spans="1:4">
      <c r="A247" s="38" t="s">
        <v>20</v>
      </c>
      <c r="B247" s="38">
        <v>2</v>
      </c>
      <c r="C247" s="38">
        <v>66.67</v>
      </c>
      <c r="D247" s="95"/>
    </row>
    <row r="248" spans="1:4">
      <c r="A248" s="38" t="s">
        <v>21</v>
      </c>
      <c r="B248" s="38">
        <v>0</v>
      </c>
      <c r="C248" s="38">
        <v>0</v>
      </c>
      <c r="D248" s="95"/>
    </row>
    <row r="249" spans="1:4">
      <c r="A249" s="38" t="s">
        <v>22</v>
      </c>
      <c r="B249" s="38">
        <v>0</v>
      </c>
      <c r="C249" s="38">
        <v>0</v>
      </c>
      <c r="D249" s="95"/>
    </row>
    <row r="250" spans="1:4">
      <c r="A250" s="38" t="s">
        <v>23</v>
      </c>
      <c r="B250" s="38">
        <v>0</v>
      </c>
      <c r="C250" s="38">
        <v>0</v>
      </c>
      <c r="D250" s="95"/>
    </row>
    <row r="252" spans="1:4">
      <c r="A252" s="100" t="s">
        <v>41</v>
      </c>
      <c r="B252" s="100"/>
      <c r="C252" s="100"/>
      <c r="D252" s="100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38" t="s">
        <v>14</v>
      </c>
      <c r="B254" s="38">
        <v>1</v>
      </c>
      <c r="C254" s="38">
        <v>33.33</v>
      </c>
      <c r="D254" s="95">
        <v>4.33</v>
      </c>
    </row>
    <row r="255" spans="1:4">
      <c r="A255" s="38" t="s">
        <v>15</v>
      </c>
      <c r="B255" s="38">
        <v>2</v>
      </c>
      <c r="C255" s="38">
        <v>66.67</v>
      </c>
      <c r="D255" s="95"/>
    </row>
    <row r="256" spans="1:4">
      <c r="A256" s="38" t="s">
        <v>16</v>
      </c>
      <c r="B256" s="38">
        <v>0</v>
      </c>
      <c r="C256" s="38">
        <v>0</v>
      </c>
      <c r="D256" s="95"/>
    </row>
    <row r="257" spans="1:4">
      <c r="A257" s="38" t="s">
        <v>17</v>
      </c>
      <c r="B257" s="38">
        <v>0</v>
      </c>
      <c r="C257" s="38">
        <v>0</v>
      </c>
      <c r="D257" s="95"/>
    </row>
    <row r="258" spans="1:4">
      <c r="A258" s="38" t="s">
        <v>18</v>
      </c>
      <c r="B258" s="38">
        <v>0</v>
      </c>
      <c r="C258" s="38">
        <v>0</v>
      </c>
      <c r="D258" s="95"/>
    </row>
    <row r="259" spans="1:4">
      <c r="A259" s="38" t="s">
        <v>19</v>
      </c>
      <c r="B259" s="38">
        <v>3</v>
      </c>
      <c r="C259" s="38">
        <v>100</v>
      </c>
      <c r="D259" s="95">
        <v>5</v>
      </c>
    </row>
    <row r="260" spans="1:4">
      <c r="A260" s="38" t="s">
        <v>20</v>
      </c>
      <c r="B260" s="38">
        <v>0</v>
      </c>
      <c r="C260" s="38">
        <v>0</v>
      </c>
      <c r="D260" s="95"/>
    </row>
    <row r="261" spans="1:4">
      <c r="A261" s="38" t="s">
        <v>21</v>
      </c>
      <c r="B261" s="38">
        <v>0</v>
      </c>
      <c r="C261" s="38">
        <v>0</v>
      </c>
      <c r="D261" s="95"/>
    </row>
    <row r="262" spans="1:4">
      <c r="A262" s="38" t="s">
        <v>22</v>
      </c>
      <c r="B262" s="38">
        <v>0</v>
      </c>
      <c r="C262" s="38">
        <v>0</v>
      </c>
      <c r="D262" s="95"/>
    </row>
    <row r="263" spans="1:4">
      <c r="A263" s="38" t="s">
        <v>23</v>
      </c>
      <c r="B263" s="38">
        <v>0</v>
      </c>
      <c r="C263" s="38">
        <v>0</v>
      </c>
      <c r="D263" s="95"/>
    </row>
    <row r="265" spans="1:4">
      <c r="A265" s="100" t="s">
        <v>42</v>
      </c>
      <c r="B265" s="100"/>
      <c r="C265" s="100"/>
      <c r="D265" s="100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38" t="s">
        <v>14</v>
      </c>
      <c r="B267" s="38">
        <v>3</v>
      </c>
      <c r="C267" s="38">
        <v>100</v>
      </c>
      <c r="D267" s="95">
        <v>5</v>
      </c>
    </row>
    <row r="268" spans="1:4">
      <c r="A268" s="38" t="s">
        <v>15</v>
      </c>
      <c r="B268" s="38">
        <v>0</v>
      </c>
      <c r="C268" s="38">
        <v>0</v>
      </c>
      <c r="D268" s="95"/>
    </row>
    <row r="269" spans="1:4">
      <c r="A269" s="38" t="s">
        <v>16</v>
      </c>
      <c r="B269" s="38">
        <v>0</v>
      </c>
      <c r="C269" s="38">
        <v>0</v>
      </c>
      <c r="D269" s="95"/>
    </row>
    <row r="270" spans="1:4">
      <c r="A270" s="38" t="s">
        <v>17</v>
      </c>
      <c r="B270" s="38">
        <v>0</v>
      </c>
      <c r="C270" s="38">
        <v>0</v>
      </c>
      <c r="D270" s="95"/>
    </row>
    <row r="271" spans="1:4">
      <c r="A271" s="38" t="s">
        <v>18</v>
      </c>
      <c r="B271" s="38">
        <v>0</v>
      </c>
      <c r="C271" s="38">
        <v>0</v>
      </c>
      <c r="D271" s="95"/>
    </row>
    <row r="272" spans="1:4">
      <c r="A272" s="38" t="s">
        <v>19</v>
      </c>
      <c r="B272" s="38">
        <v>3</v>
      </c>
      <c r="C272" s="38">
        <v>100</v>
      </c>
      <c r="D272" s="95">
        <v>5</v>
      </c>
    </row>
    <row r="273" spans="1:4">
      <c r="A273" s="38" t="s">
        <v>20</v>
      </c>
      <c r="B273" s="38">
        <v>0</v>
      </c>
      <c r="C273" s="38">
        <v>0</v>
      </c>
      <c r="D273" s="95"/>
    </row>
    <row r="274" spans="1:4">
      <c r="A274" s="38" t="s">
        <v>21</v>
      </c>
      <c r="B274" s="38">
        <v>0</v>
      </c>
      <c r="C274" s="38">
        <v>0</v>
      </c>
      <c r="D274" s="95"/>
    </row>
    <row r="275" spans="1:4">
      <c r="A275" s="38" t="s">
        <v>22</v>
      </c>
      <c r="B275" s="38">
        <v>0</v>
      </c>
      <c r="C275" s="38">
        <v>0</v>
      </c>
      <c r="D275" s="95"/>
    </row>
    <row r="276" spans="1:4">
      <c r="A276" s="38" t="s">
        <v>23</v>
      </c>
      <c r="B276" s="38">
        <v>0</v>
      </c>
      <c r="C276" s="38">
        <v>0</v>
      </c>
      <c r="D276" s="95"/>
    </row>
    <row r="278" spans="1:4">
      <c r="A278" s="100" t="s">
        <v>43</v>
      </c>
      <c r="B278" s="100"/>
      <c r="C278" s="100"/>
      <c r="D278" s="100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38" t="s">
        <v>14</v>
      </c>
      <c r="B280" s="38">
        <v>1</v>
      </c>
      <c r="C280" s="38">
        <v>33.33</v>
      </c>
      <c r="D280" s="95">
        <v>4.33</v>
      </c>
    </row>
    <row r="281" spans="1:4">
      <c r="A281" s="38" t="s">
        <v>15</v>
      </c>
      <c r="B281" s="38">
        <v>2</v>
      </c>
      <c r="C281" s="38">
        <v>66.67</v>
      </c>
      <c r="D281" s="95"/>
    </row>
    <row r="282" spans="1:4">
      <c r="A282" s="38" t="s">
        <v>16</v>
      </c>
      <c r="B282" s="38">
        <v>0</v>
      </c>
      <c r="C282" s="38">
        <v>0</v>
      </c>
      <c r="D282" s="95"/>
    </row>
    <row r="283" spans="1:4">
      <c r="A283" s="38" t="s">
        <v>17</v>
      </c>
      <c r="B283" s="38">
        <v>0</v>
      </c>
      <c r="C283" s="38">
        <v>0</v>
      </c>
      <c r="D283" s="95"/>
    </row>
    <row r="284" spans="1:4">
      <c r="A284" s="38" t="s">
        <v>18</v>
      </c>
      <c r="B284" s="38">
        <v>0</v>
      </c>
      <c r="C284" s="38">
        <v>0</v>
      </c>
      <c r="D284" s="95"/>
    </row>
    <row r="285" spans="1:4">
      <c r="A285" s="38" t="s">
        <v>19</v>
      </c>
      <c r="B285" s="38">
        <v>3</v>
      </c>
      <c r="C285" s="38">
        <v>100</v>
      </c>
      <c r="D285" s="95">
        <v>5</v>
      </c>
    </row>
    <row r="286" spans="1:4">
      <c r="A286" s="38" t="s">
        <v>20</v>
      </c>
      <c r="B286" s="38">
        <v>0</v>
      </c>
      <c r="C286" s="38">
        <v>0</v>
      </c>
      <c r="D286" s="95"/>
    </row>
    <row r="287" spans="1:4">
      <c r="A287" s="38" t="s">
        <v>21</v>
      </c>
      <c r="B287" s="38">
        <v>0</v>
      </c>
      <c r="C287" s="38">
        <v>0</v>
      </c>
      <c r="D287" s="95"/>
    </row>
    <row r="288" spans="1:4">
      <c r="A288" s="38" t="s">
        <v>22</v>
      </c>
      <c r="B288" s="38">
        <v>0</v>
      </c>
      <c r="C288" s="38">
        <v>0</v>
      </c>
      <c r="D288" s="95"/>
    </row>
    <row r="289" spans="1:4">
      <c r="A289" s="38" t="s">
        <v>23</v>
      </c>
      <c r="B289" s="38">
        <v>0</v>
      </c>
      <c r="C289" s="38">
        <v>0</v>
      </c>
      <c r="D289" s="95"/>
    </row>
    <row r="291" spans="1:4">
      <c r="A291" s="100" t="s">
        <v>44</v>
      </c>
      <c r="B291" s="100"/>
      <c r="C291" s="100"/>
      <c r="D291" s="100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38" t="s">
        <v>14</v>
      </c>
      <c r="B293" s="38">
        <v>3</v>
      </c>
      <c r="C293" s="38">
        <v>100</v>
      </c>
      <c r="D293" s="95">
        <v>5</v>
      </c>
    </row>
    <row r="294" spans="1:4">
      <c r="A294" s="38" t="s">
        <v>15</v>
      </c>
      <c r="B294" s="38">
        <v>0</v>
      </c>
      <c r="C294" s="38">
        <v>0</v>
      </c>
      <c r="D294" s="95"/>
    </row>
    <row r="295" spans="1:4">
      <c r="A295" s="38" t="s">
        <v>16</v>
      </c>
      <c r="B295" s="38">
        <v>0</v>
      </c>
      <c r="C295" s="38">
        <v>0</v>
      </c>
      <c r="D295" s="95"/>
    </row>
    <row r="296" spans="1:4">
      <c r="A296" s="38" t="s">
        <v>17</v>
      </c>
      <c r="B296" s="38">
        <v>0</v>
      </c>
      <c r="C296" s="38">
        <v>0</v>
      </c>
      <c r="D296" s="95"/>
    </row>
    <row r="297" spans="1:4">
      <c r="A297" s="38" t="s">
        <v>18</v>
      </c>
      <c r="B297" s="38">
        <v>0</v>
      </c>
      <c r="C297" s="38">
        <v>0</v>
      </c>
      <c r="D297" s="95"/>
    </row>
    <row r="298" spans="1:4">
      <c r="A298" s="38" t="s">
        <v>19</v>
      </c>
      <c r="B298" s="38">
        <v>3</v>
      </c>
      <c r="C298" s="38">
        <v>100</v>
      </c>
      <c r="D298" s="95">
        <v>5</v>
      </c>
    </row>
    <row r="299" spans="1:4">
      <c r="A299" s="38" t="s">
        <v>20</v>
      </c>
      <c r="B299" s="38">
        <v>0</v>
      </c>
      <c r="C299" s="38">
        <v>0</v>
      </c>
      <c r="D299" s="95"/>
    </row>
    <row r="300" spans="1:4">
      <c r="A300" s="38" t="s">
        <v>21</v>
      </c>
      <c r="B300" s="38">
        <v>0</v>
      </c>
      <c r="C300" s="38">
        <v>0</v>
      </c>
      <c r="D300" s="95"/>
    </row>
    <row r="301" spans="1:4">
      <c r="A301" s="38" t="s">
        <v>22</v>
      </c>
      <c r="B301" s="38">
        <v>0</v>
      </c>
      <c r="C301" s="38">
        <v>0</v>
      </c>
      <c r="D301" s="95"/>
    </row>
    <row r="302" spans="1:4">
      <c r="A302" s="38" t="s">
        <v>23</v>
      </c>
      <c r="B302" s="38">
        <v>0</v>
      </c>
      <c r="C302" s="38">
        <v>0</v>
      </c>
      <c r="D302" s="95"/>
    </row>
    <row r="304" spans="1:4">
      <c r="A304" s="100" t="s">
        <v>45</v>
      </c>
      <c r="B304" s="100"/>
      <c r="C304" s="100"/>
      <c r="D304" s="100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38" t="s">
        <v>14</v>
      </c>
      <c r="B306" s="38">
        <v>3</v>
      </c>
      <c r="C306" s="38">
        <v>100</v>
      </c>
      <c r="D306" s="95">
        <v>5</v>
      </c>
    </row>
    <row r="307" spans="1:4">
      <c r="A307" s="38" t="s">
        <v>15</v>
      </c>
      <c r="B307" s="38">
        <v>0</v>
      </c>
      <c r="C307" s="38">
        <v>0</v>
      </c>
      <c r="D307" s="95"/>
    </row>
    <row r="308" spans="1:4">
      <c r="A308" s="38" t="s">
        <v>16</v>
      </c>
      <c r="B308" s="38">
        <v>0</v>
      </c>
      <c r="C308" s="38">
        <v>0</v>
      </c>
      <c r="D308" s="95"/>
    </row>
    <row r="309" spans="1:4">
      <c r="A309" s="38" t="s">
        <v>17</v>
      </c>
      <c r="B309" s="38">
        <v>0</v>
      </c>
      <c r="C309" s="38">
        <v>0</v>
      </c>
      <c r="D309" s="95"/>
    </row>
    <row r="310" spans="1:4">
      <c r="A310" s="38" t="s">
        <v>18</v>
      </c>
      <c r="B310" s="38">
        <v>0</v>
      </c>
      <c r="C310" s="38">
        <v>0</v>
      </c>
      <c r="D310" s="95"/>
    </row>
    <row r="311" spans="1:4">
      <c r="A311" s="38" t="s">
        <v>19</v>
      </c>
      <c r="B311" s="38">
        <v>3</v>
      </c>
      <c r="C311" s="38">
        <v>100</v>
      </c>
      <c r="D311" s="95">
        <v>5</v>
      </c>
    </row>
    <row r="312" spans="1:4">
      <c r="A312" s="38" t="s">
        <v>20</v>
      </c>
      <c r="B312" s="38">
        <v>0</v>
      </c>
      <c r="C312" s="38">
        <v>0</v>
      </c>
      <c r="D312" s="95"/>
    </row>
    <row r="313" spans="1:4">
      <c r="A313" s="38" t="s">
        <v>21</v>
      </c>
      <c r="B313" s="38">
        <v>0</v>
      </c>
      <c r="C313" s="38">
        <v>0</v>
      </c>
      <c r="D313" s="95"/>
    </row>
    <row r="314" spans="1:4">
      <c r="A314" s="38" t="s">
        <v>22</v>
      </c>
      <c r="B314" s="38">
        <v>0</v>
      </c>
      <c r="C314" s="38">
        <v>0</v>
      </c>
      <c r="D314" s="95"/>
    </row>
    <row r="315" spans="1:4">
      <c r="A315" s="38" t="s">
        <v>23</v>
      </c>
      <c r="B315" s="38">
        <v>0</v>
      </c>
      <c r="C315" s="38">
        <v>0</v>
      </c>
      <c r="D315" s="95"/>
    </row>
    <row r="317" spans="1:4">
      <c r="A317" s="100" t="s">
        <v>46</v>
      </c>
      <c r="B317" s="100"/>
      <c r="C317" s="100"/>
      <c r="D317" s="100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38" t="s">
        <v>14</v>
      </c>
      <c r="B319" s="38">
        <v>3</v>
      </c>
      <c r="C319" s="38">
        <v>100</v>
      </c>
      <c r="D319" s="95">
        <v>5</v>
      </c>
    </row>
    <row r="320" spans="1:4">
      <c r="A320" s="38" t="s">
        <v>15</v>
      </c>
      <c r="B320" s="38">
        <v>0</v>
      </c>
      <c r="C320" s="38">
        <v>0</v>
      </c>
      <c r="D320" s="95"/>
    </row>
    <row r="321" spans="1:4">
      <c r="A321" s="38" t="s">
        <v>16</v>
      </c>
      <c r="B321" s="38">
        <v>0</v>
      </c>
      <c r="C321" s="38">
        <v>0</v>
      </c>
      <c r="D321" s="95"/>
    </row>
    <row r="322" spans="1:4">
      <c r="A322" s="38" t="s">
        <v>17</v>
      </c>
      <c r="B322" s="38">
        <v>0</v>
      </c>
      <c r="C322" s="38">
        <v>0</v>
      </c>
      <c r="D322" s="95"/>
    </row>
    <row r="323" spans="1:4">
      <c r="A323" s="38" t="s">
        <v>18</v>
      </c>
      <c r="B323" s="38">
        <v>0</v>
      </c>
      <c r="C323" s="38">
        <v>0</v>
      </c>
      <c r="D323" s="95"/>
    </row>
    <row r="324" spans="1:4">
      <c r="A324" s="38" t="s">
        <v>19</v>
      </c>
      <c r="B324" s="38">
        <v>3</v>
      </c>
      <c r="C324" s="38">
        <v>100</v>
      </c>
      <c r="D324" s="95">
        <v>5</v>
      </c>
    </row>
    <row r="325" spans="1:4">
      <c r="A325" s="38" t="s">
        <v>20</v>
      </c>
      <c r="B325" s="38">
        <v>0</v>
      </c>
      <c r="C325" s="38">
        <v>0</v>
      </c>
      <c r="D325" s="95"/>
    </row>
    <row r="326" spans="1:4">
      <c r="A326" s="38" t="s">
        <v>21</v>
      </c>
      <c r="B326" s="38">
        <v>0</v>
      </c>
      <c r="C326" s="38">
        <v>0</v>
      </c>
      <c r="D326" s="95"/>
    </row>
    <row r="327" spans="1:4">
      <c r="A327" s="38" t="s">
        <v>22</v>
      </c>
      <c r="B327" s="38">
        <v>0</v>
      </c>
      <c r="C327" s="38">
        <v>0</v>
      </c>
      <c r="D327" s="95"/>
    </row>
    <row r="328" spans="1:4">
      <c r="A328" s="38" t="s">
        <v>23</v>
      </c>
      <c r="B328" s="38">
        <v>0</v>
      </c>
      <c r="C328" s="38">
        <v>0</v>
      </c>
      <c r="D328" s="95"/>
    </row>
    <row r="330" spans="1:4">
      <c r="A330" s="100" t="s">
        <v>47</v>
      </c>
      <c r="B330" s="100"/>
      <c r="C330" s="100"/>
      <c r="D330" s="100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38" t="s">
        <v>14</v>
      </c>
      <c r="B332" s="38">
        <v>1</v>
      </c>
      <c r="C332" s="38">
        <v>33.33</v>
      </c>
      <c r="D332" s="95">
        <v>4.33</v>
      </c>
    </row>
    <row r="333" spans="1:4">
      <c r="A333" s="38" t="s">
        <v>15</v>
      </c>
      <c r="B333" s="38">
        <v>2</v>
      </c>
      <c r="C333" s="38">
        <v>66.67</v>
      </c>
      <c r="D333" s="95"/>
    </row>
    <row r="334" spans="1:4">
      <c r="A334" s="38" t="s">
        <v>16</v>
      </c>
      <c r="B334" s="38">
        <v>0</v>
      </c>
      <c r="C334" s="38">
        <v>0</v>
      </c>
      <c r="D334" s="95"/>
    </row>
    <row r="335" spans="1:4">
      <c r="A335" s="38" t="s">
        <v>17</v>
      </c>
      <c r="B335" s="38">
        <v>0</v>
      </c>
      <c r="C335" s="38">
        <v>0</v>
      </c>
      <c r="D335" s="95"/>
    </row>
    <row r="336" spans="1:4">
      <c r="A336" s="38" t="s">
        <v>18</v>
      </c>
      <c r="B336" s="38">
        <v>0</v>
      </c>
      <c r="C336" s="38">
        <v>0</v>
      </c>
      <c r="D336" s="95"/>
    </row>
    <row r="337" spans="1:4">
      <c r="A337" s="38" t="s">
        <v>19</v>
      </c>
      <c r="B337" s="38">
        <v>1</v>
      </c>
      <c r="C337" s="38">
        <v>33.33</v>
      </c>
      <c r="D337" s="95">
        <v>4.33</v>
      </c>
    </row>
    <row r="338" spans="1:4">
      <c r="A338" s="38" t="s">
        <v>20</v>
      </c>
      <c r="B338" s="38">
        <v>2</v>
      </c>
      <c r="C338" s="38">
        <v>66.67</v>
      </c>
      <c r="D338" s="95"/>
    </row>
    <row r="339" spans="1:4">
      <c r="A339" s="38" t="s">
        <v>21</v>
      </c>
      <c r="B339" s="38">
        <v>0</v>
      </c>
      <c r="C339" s="38">
        <v>0</v>
      </c>
      <c r="D339" s="95"/>
    </row>
    <row r="340" spans="1:4">
      <c r="A340" s="38" t="s">
        <v>22</v>
      </c>
      <c r="B340" s="38">
        <v>0</v>
      </c>
      <c r="C340" s="38">
        <v>0</v>
      </c>
      <c r="D340" s="95"/>
    </row>
    <row r="341" spans="1:4">
      <c r="A341" s="38" t="s">
        <v>23</v>
      </c>
      <c r="B341" s="38">
        <v>0</v>
      </c>
      <c r="C341" s="38">
        <v>0</v>
      </c>
      <c r="D341" s="95"/>
    </row>
    <row r="343" spans="1:4">
      <c r="A343" s="100" t="s">
        <v>48</v>
      </c>
      <c r="B343" s="100"/>
      <c r="C343" s="100"/>
      <c r="D343" s="100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38" t="s">
        <v>14</v>
      </c>
      <c r="B345" s="38">
        <v>3</v>
      </c>
      <c r="C345" s="38">
        <v>100</v>
      </c>
      <c r="D345" s="95">
        <v>5</v>
      </c>
    </row>
    <row r="346" spans="1:4">
      <c r="A346" s="38" t="s">
        <v>15</v>
      </c>
      <c r="B346" s="38">
        <v>0</v>
      </c>
      <c r="C346" s="38">
        <v>0</v>
      </c>
      <c r="D346" s="95"/>
    </row>
    <row r="347" spans="1:4">
      <c r="A347" s="38" t="s">
        <v>16</v>
      </c>
      <c r="B347" s="38">
        <v>0</v>
      </c>
      <c r="C347" s="38">
        <v>0</v>
      </c>
      <c r="D347" s="95"/>
    </row>
    <row r="348" spans="1:4">
      <c r="A348" s="38" t="s">
        <v>17</v>
      </c>
      <c r="B348" s="38">
        <v>0</v>
      </c>
      <c r="C348" s="38">
        <v>0</v>
      </c>
      <c r="D348" s="95"/>
    </row>
    <row r="349" spans="1:4">
      <c r="A349" s="38" t="s">
        <v>18</v>
      </c>
      <c r="B349" s="38">
        <v>0</v>
      </c>
      <c r="C349" s="38">
        <v>0</v>
      </c>
      <c r="D349" s="95"/>
    </row>
    <row r="350" spans="1:4">
      <c r="A350" s="38" t="s">
        <v>19</v>
      </c>
      <c r="B350" s="38">
        <v>3</v>
      </c>
      <c r="C350" s="38">
        <v>100</v>
      </c>
      <c r="D350" s="95">
        <v>5</v>
      </c>
    </row>
    <row r="351" spans="1:4">
      <c r="A351" s="38" t="s">
        <v>20</v>
      </c>
      <c r="B351" s="38">
        <v>0</v>
      </c>
      <c r="C351" s="38">
        <v>0</v>
      </c>
      <c r="D351" s="95"/>
    </row>
    <row r="352" spans="1:4">
      <c r="A352" s="38" t="s">
        <v>21</v>
      </c>
      <c r="B352" s="38">
        <v>0</v>
      </c>
      <c r="C352" s="38">
        <v>0</v>
      </c>
      <c r="D352" s="95"/>
    </row>
    <row r="353" spans="1:4">
      <c r="A353" s="38" t="s">
        <v>22</v>
      </c>
      <c r="B353" s="38">
        <v>0</v>
      </c>
      <c r="C353" s="38">
        <v>0</v>
      </c>
      <c r="D353" s="95"/>
    </row>
    <row r="354" spans="1:4">
      <c r="A354" s="38" t="s">
        <v>23</v>
      </c>
      <c r="B354" s="38">
        <v>0</v>
      </c>
      <c r="C354" s="38">
        <v>0</v>
      </c>
      <c r="D354" s="95"/>
    </row>
    <row r="356" spans="1:4">
      <c r="A356" s="100" t="s">
        <v>49</v>
      </c>
      <c r="B356" s="100"/>
      <c r="C356" s="100"/>
      <c r="D356" s="100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38" t="s">
        <v>14</v>
      </c>
      <c r="B358" s="38">
        <v>1</v>
      </c>
      <c r="C358" s="38">
        <v>33.33</v>
      </c>
      <c r="D358" s="95">
        <v>4.33</v>
      </c>
    </row>
    <row r="359" spans="1:4">
      <c r="A359" s="38" t="s">
        <v>15</v>
      </c>
      <c r="B359" s="38">
        <v>2</v>
      </c>
      <c r="C359" s="38">
        <v>66.67</v>
      </c>
      <c r="D359" s="95"/>
    </row>
    <row r="360" spans="1:4">
      <c r="A360" s="38" t="s">
        <v>16</v>
      </c>
      <c r="B360" s="38">
        <v>0</v>
      </c>
      <c r="C360" s="38">
        <v>0</v>
      </c>
      <c r="D360" s="95"/>
    </row>
    <row r="361" spans="1:4">
      <c r="A361" s="38" t="s">
        <v>17</v>
      </c>
      <c r="B361" s="38">
        <v>0</v>
      </c>
      <c r="C361" s="38">
        <v>0</v>
      </c>
      <c r="D361" s="95"/>
    </row>
    <row r="362" spans="1:4">
      <c r="A362" s="38" t="s">
        <v>18</v>
      </c>
      <c r="B362" s="38">
        <v>0</v>
      </c>
      <c r="C362" s="38">
        <v>0</v>
      </c>
      <c r="D362" s="95"/>
    </row>
    <row r="363" spans="1:4">
      <c r="A363" s="38" t="s">
        <v>19</v>
      </c>
      <c r="B363" s="38">
        <v>1</v>
      </c>
      <c r="C363" s="38">
        <v>33.33</v>
      </c>
      <c r="D363" s="95">
        <v>4.33</v>
      </c>
    </row>
    <row r="364" spans="1:4">
      <c r="A364" s="38" t="s">
        <v>20</v>
      </c>
      <c r="B364" s="38">
        <v>2</v>
      </c>
      <c r="C364" s="38">
        <v>66.67</v>
      </c>
      <c r="D364" s="95"/>
    </row>
    <row r="365" spans="1:4">
      <c r="A365" s="38" t="s">
        <v>21</v>
      </c>
      <c r="B365" s="38">
        <v>0</v>
      </c>
      <c r="C365" s="38">
        <v>0</v>
      </c>
      <c r="D365" s="95"/>
    </row>
    <row r="366" spans="1:4">
      <c r="A366" s="38" t="s">
        <v>22</v>
      </c>
      <c r="B366" s="38">
        <v>0</v>
      </c>
      <c r="C366" s="38">
        <v>0</v>
      </c>
      <c r="D366" s="95"/>
    </row>
    <row r="367" spans="1:4">
      <c r="A367" s="38" t="s">
        <v>23</v>
      </c>
      <c r="B367" s="38">
        <v>0</v>
      </c>
      <c r="C367" s="38">
        <v>0</v>
      </c>
      <c r="D367" s="95"/>
    </row>
    <row r="369" spans="1:4">
      <c r="A369" s="100" t="s">
        <v>50</v>
      </c>
      <c r="B369" s="100"/>
      <c r="C369" s="100"/>
      <c r="D369" s="100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38" t="s">
        <v>14</v>
      </c>
      <c r="B371" s="38">
        <v>1</v>
      </c>
      <c r="C371" s="38">
        <v>33.33</v>
      </c>
      <c r="D371" s="95">
        <v>4.33</v>
      </c>
    </row>
    <row r="372" spans="1:4">
      <c r="A372" s="38" t="s">
        <v>15</v>
      </c>
      <c r="B372" s="38">
        <v>2</v>
      </c>
      <c r="C372" s="38">
        <v>66.67</v>
      </c>
      <c r="D372" s="95"/>
    </row>
    <row r="373" spans="1:4">
      <c r="A373" s="38" t="s">
        <v>16</v>
      </c>
      <c r="B373" s="38">
        <v>0</v>
      </c>
      <c r="C373" s="38">
        <v>0</v>
      </c>
      <c r="D373" s="95"/>
    </row>
    <row r="374" spans="1:4">
      <c r="A374" s="38" t="s">
        <v>17</v>
      </c>
      <c r="B374" s="38">
        <v>0</v>
      </c>
      <c r="C374" s="38">
        <v>0</v>
      </c>
      <c r="D374" s="95"/>
    </row>
    <row r="375" spans="1:4">
      <c r="A375" s="38" t="s">
        <v>18</v>
      </c>
      <c r="B375" s="38">
        <v>0</v>
      </c>
      <c r="C375" s="38">
        <v>0</v>
      </c>
      <c r="D375" s="95"/>
    </row>
    <row r="376" spans="1:4">
      <c r="A376" s="38" t="s">
        <v>19</v>
      </c>
      <c r="B376" s="38">
        <v>3</v>
      </c>
      <c r="C376" s="38">
        <v>100</v>
      </c>
      <c r="D376" s="95">
        <v>5</v>
      </c>
    </row>
    <row r="377" spans="1:4">
      <c r="A377" s="38" t="s">
        <v>20</v>
      </c>
      <c r="B377" s="38">
        <v>0</v>
      </c>
      <c r="C377" s="38">
        <v>0</v>
      </c>
      <c r="D377" s="95"/>
    </row>
    <row r="378" spans="1:4">
      <c r="A378" s="38" t="s">
        <v>21</v>
      </c>
      <c r="B378" s="38">
        <v>0</v>
      </c>
      <c r="C378" s="38">
        <v>0</v>
      </c>
      <c r="D378" s="95"/>
    </row>
    <row r="379" spans="1:4">
      <c r="A379" s="38" t="s">
        <v>22</v>
      </c>
      <c r="B379" s="38">
        <v>0</v>
      </c>
      <c r="C379" s="38">
        <v>0</v>
      </c>
      <c r="D379" s="95"/>
    </row>
    <row r="380" spans="1:4">
      <c r="A380" s="38" t="s">
        <v>23</v>
      </c>
      <c r="B380" s="38">
        <v>0</v>
      </c>
      <c r="C380" s="38">
        <v>0</v>
      </c>
      <c r="D380" s="95"/>
    </row>
    <row r="382" spans="1:4">
      <c r="A382" s="100" t="s">
        <v>51</v>
      </c>
      <c r="B382" s="100"/>
      <c r="C382" s="100"/>
      <c r="D382" s="100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38" t="s">
        <v>14</v>
      </c>
      <c r="B384" s="38">
        <v>0</v>
      </c>
      <c r="C384" s="38">
        <v>0</v>
      </c>
      <c r="D384" s="95">
        <v>3.67</v>
      </c>
    </row>
    <row r="385" spans="1:4">
      <c r="A385" s="38" t="s">
        <v>15</v>
      </c>
      <c r="B385" s="38">
        <v>2</v>
      </c>
      <c r="C385" s="38">
        <v>66.67</v>
      </c>
      <c r="D385" s="95"/>
    </row>
    <row r="386" spans="1:4">
      <c r="A386" s="38" t="s">
        <v>16</v>
      </c>
      <c r="B386" s="38">
        <v>1</v>
      </c>
      <c r="C386" s="38">
        <v>33.33</v>
      </c>
      <c r="D386" s="95"/>
    </row>
    <row r="387" spans="1:4">
      <c r="A387" s="38" t="s">
        <v>17</v>
      </c>
      <c r="B387" s="38">
        <v>0</v>
      </c>
      <c r="C387" s="38">
        <v>0</v>
      </c>
      <c r="D387" s="95"/>
    </row>
    <row r="388" spans="1:4">
      <c r="A388" s="38" t="s">
        <v>18</v>
      </c>
      <c r="B388" s="38">
        <v>0</v>
      </c>
      <c r="C388" s="38">
        <v>0</v>
      </c>
      <c r="D388" s="95"/>
    </row>
    <row r="389" spans="1:4">
      <c r="A389" s="38" t="s">
        <v>19</v>
      </c>
      <c r="B389" s="38">
        <v>1</v>
      </c>
      <c r="C389" s="38">
        <v>33.33</v>
      </c>
      <c r="D389" s="95">
        <v>4.33</v>
      </c>
    </row>
    <row r="390" spans="1:4">
      <c r="A390" s="38" t="s">
        <v>20</v>
      </c>
      <c r="B390" s="38">
        <v>2</v>
      </c>
      <c r="C390" s="38">
        <v>66.67</v>
      </c>
      <c r="D390" s="95"/>
    </row>
    <row r="391" spans="1:4">
      <c r="A391" s="38" t="s">
        <v>21</v>
      </c>
      <c r="B391" s="38">
        <v>0</v>
      </c>
      <c r="C391" s="38">
        <v>0</v>
      </c>
      <c r="D391" s="95"/>
    </row>
    <row r="392" spans="1:4">
      <c r="A392" s="38" t="s">
        <v>22</v>
      </c>
      <c r="B392" s="38">
        <v>0</v>
      </c>
      <c r="C392" s="38">
        <v>0</v>
      </c>
      <c r="D392" s="95"/>
    </row>
    <row r="393" spans="1:4">
      <c r="A393" s="38" t="s">
        <v>23</v>
      </c>
      <c r="B393" s="38">
        <v>0</v>
      </c>
      <c r="C393" s="38">
        <v>0</v>
      </c>
      <c r="D393" s="95"/>
    </row>
    <row r="395" spans="1:4">
      <c r="A395" s="100" t="s">
        <v>52</v>
      </c>
      <c r="B395" s="100"/>
      <c r="C395" s="100"/>
      <c r="D395" s="100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38" t="s">
        <v>14</v>
      </c>
      <c r="B397" s="38">
        <v>0</v>
      </c>
      <c r="C397" s="38">
        <v>0</v>
      </c>
      <c r="D397" s="95">
        <v>3.67</v>
      </c>
    </row>
    <row r="398" spans="1:4">
      <c r="A398" s="38" t="s">
        <v>15</v>
      </c>
      <c r="B398" s="38">
        <v>2</v>
      </c>
      <c r="C398" s="38">
        <v>66.67</v>
      </c>
      <c r="D398" s="95"/>
    </row>
    <row r="399" spans="1:4">
      <c r="A399" s="38" t="s">
        <v>16</v>
      </c>
      <c r="B399" s="38">
        <v>1</v>
      </c>
      <c r="C399" s="38">
        <v>33.33</v>
      </c>
      <c r="D399" s="95"/>
    </row>
    <row r="400" spans="1:4">
      <c r="A400" s="38" t="s">
        <v>17</v>
      </c>
      <c r="B400" s="38">
        <v>0</v>
      </c>
      <c r="C400" s="38">
        <v>0</v>
      </c>
      <c r="D400" s="95"/>
    </row>
    <row r="401" spans="1:4">
      <c r="A401" s="38" t="s">
        <v>18</v>
      </c>
      <c r="B401" s="38">
        <v>0</v>
      </c>
      <c r="C401" s="38">
        <v>0</v>
      </c>
      <c r="D401" s="95"/>
    </row>
    <row r="402" spans="1:4">
      <c r="A402" s="38" t="s">
        <v>19</v>
      </c>
      <c r="B402" s="38">
        <v>1</v>
      </c>
      <c r="C402" s="38">
        <v>33.33</v>
      </c>
      <c r="D402" s="95">
        <v>4.33</v>
      </c>
    </row>
    <row r="403" spans="1:4">
      <c r="A403" s="38" t="s">
        <v>20</v>
      </c>
      <c r="B403" s="38">
        <v>2</v>
      </c>
      <c r="C403" s="38">
        <v>66.67</v>
      </c>
      <c r="D403" s="95"/>
    </row>
    <row r="404" spans="1:4">
      <c r="A404" s="38" t="s">
        <v>21</v>
      </c>
      <c r="B404" s="38">
        <v>0</v>
      </c>
      <c r="C404" s="38">
        <v>0</v>
      </c>
      <c r="D404" s="95"/>
    </row>
    <row r="405" spans="1:4">
      <c r="A405" s="38" t="s">
        <v>22</v>
      </c>
      <c r="B405" s="38">
        <v>0</v>
      </c>
      <c r="C405" s="38">
        <v>0</v>
      </c>
      <c r="D405" s="95"/>
    </row>
    <row r="406" spans="1:4">
      <c r="A406" s="38" t="s">
        <v>23</v>
      </c>
      <c r="B406" s="38">
        <v>0</v>
      </c>
      <c r="C406" s="38">
        <v>0</v>
      </c>
      <c r="D406" s="95"/>
    </row>
    <row r="408" spans="1:4">
      <c r="A408" s="100" t="s">
        <v>53</v>
      </c>
      <c r="B408" s="100"/>
      <c r="C408" s="100"/>
      <c r="D408" s="100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38" t="s">
        <v>14</v>
      </c>
      <c r="B410" s="38">
        <v>3</v>
      </c>
      <c r="C410" s="38">
        <v>100</v>
      </c>
      <c r="D410" s="95">
        <v>5</v>
      </c>
    </row>
    <row r="411" spans="1:4">
      <c r="A411" s="38" t="s">
        <v>15</v>
      </c>
      <c r="B411" s="38">
        <v>0</v>
      </c>
      <c r="C411" s="38">
        <v>0</v>
      </c>
      <c r="D411" s="95"/>
    </row>
    <row r="412" spans="1:4">
      <c r="A412" s="38" t="s">
        <v>16</v>
      </c>
      <c r="B412" s="38">
        <v>0</v>
      </c>
      <c r="C412" s="38">
        <v>0</v>
      </c>
      <c r="D412" s="95"/>
    </row>
    <row r="413" spans="1:4">
      <c r="A413" s="38" t="s">
        <v>17</v>
      </c>
      <c r="B413" s="38">
        <v>0</v>
      </c>
      <c r="C413" s="38">
        <v>0</v>
      </c>
      <c r="D413" s="95"/>
    </row>
    <row r="414" spans="1:4">
      <c r="A414" s="38" t="s">
        <v>18</v>
      </c>
      <c r="B414" s="38">
        <v>0</v>
      </c>
      <c r="C414" s="38">
        <v>0</v>
      </c>
      <c r="D414" s="95"/>
    </row>
    <row r="415" spans="1:4">
      <c r="A415" s="38" t="s">
        <v>19</v>
      </c>
      <c r="B415" s="38">
        <v>3</v>
      </c>
      <c r="C415" s="38">
        <v>100</v>
      </c>
      <c r="D415" s="95">
        <v>5</v>
      </c>
    </row>
    <row r="416" spans="1:4">
      <c r="A416" s="38" t="s">
        <v>20</v>
      </c>
      <c r="B416" s="38">
        <v>0</v>
      </c>
      <c r="C416" s="38">
        <v>0</v>
      </c>
      <c r="D416" s="95"/>
    </row>
    <row r="417" spans="1:4">
      <c r="A417" s="38" t="s">
        <v>21</v>
      </c>
      <c r="B417" s="38">
        <v>0</v>
      </c>
      <c r="C417" s="38">
        <v>0</v>
      </c>
      <c r="D417" s="95"/>
    </row>
    <row r="418" spans="1:4">
      <c r="A418" s="38" t="s">
        <v>22</v>
      </c>
      <c r="B418" s="38">
        <v>0</v>
      </c>
      <c r="C418" s="38">
        <v>0</v>
      </c>
      <c r="D418" s="95"/>
    </row>
    <row r="419" spans="1:4">
      <c r="A419" s="38" t="s">
        <v>23</v>
      </c>
      <c r="B419" s="38">
        <v>0</v>
      </c>
      <c r="C419" s="38">
        <v>0</v>
      </c>
      <c r="D419" s="95"/>
    </row>
    <row r="421" spans="1:4">
      <c r="A421" s="100" t="s">
        <v>54</v>
      </c>
      <c r="B421" s="100"/>
      <c r="C421" s="100"/>
      <c r="D421" s="100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38" t="s">
        <v>14</v>
      </c>
      <c r="B423" s="38">
        <v>1</v>
      </c>
      <c r="C423" s="38">
        <v>33.33</v>
      </c>
      <c r="D423" s="95">
        <v>4.33</v>
      </c>
    </row>
    <row r="424" spans="1:4">
      <c r="A424" s="38" t="s">
        <v>15</v>
      </c>
      <c r="B424" s="38">
        <v>2</v>
      </c>
      <c r="C424" s="38">
        <v>66.67</v>
      </c>
      <c r="D424" s="95"/>
    </row>
    <row r="425" spans="1:4">
      <c r="A425" s="38" t="s">
        <v>16</v>
      </c>
      <c r="B425" s="38">
        <v>0</v>
      </c>
      <c r="C425" s="38">
        <v>0</v>
      </c>
      <c r="D425" s="95"/>
    </row>
    <row r="426" spans="1:4">
      <c r="A426" s="38" t="s">
        <v>17</v>
      </c>
      <c r="B426" s="38">
        <v>0</v>
      </c>
      <c r="C426" s="38">
        <v>0</v>
      </c>
      <c r="D426" s="95"/>
    </row>
    <row r="427" spans="1:4">
      <c r="A427" s="38" t="s">
        <v>18</v>
      </c>
      <c r="B427" s="38">
        <v>0</v>
      </c>
      <c r="C427" s="38">
        <v>0</v>
      </c>
      <c r="D427" s="95"/>
    </row>
    <row r="428" spans="1:4">
      <c r="A428" s="38" t="s">
        <v>19</v>
      </c>
      <c r="B428" s="38">
        <v>1</v>
      </c>
      <c r="C428" s="38">
        <v>33.33</v>
      </c>
      <c r="D428" s="95">
        <v>4.33</v>
      </c>
    </row>
    <row r="429" spans="1:4">
      <c r="A429" s="38" t="s">
        <v>20</v>
      </c>
      <c r="B429" s="38">
        <v>2</v>
      </c>
      <c r="C429" s="38">
        <v>66.67</v>
      </c>
      <c r="D429" s="95"/>
    </row>
    <row r="430" spans="1:4">
      <c r="A430" s="38" t="s">
        <v>21</v>
      </c>
      <c r="B430" s="38">
        <v>0</v>
      </c>
      <c r="C430" s="38">
        <v>0</v>
      </c>
      <c r="D430" s="95"/>
    </row>
    <row r="431" spans="1:4">
      <c r="A431" s="38" t="s">
        <v>22</v>
      </c>
      <c r="B431" s="38">
        <v>0</v>
      </c>
      <c r="C431" s="38">
        <v>0</v>
      </c>
      <c r="D431" s="95"/>
    </row>
    <row r="432" spans="1:4">
      <c r="A432" s="38" t="s">
        <v>23</v>
      </c>
      <c r="B432" s="38">
        <v>0</v>
      </c>
      <c r="C432" s="38">
        <v>0</v>
      </c>
      <c r="D432" s="95"/>
    </row>
    <row r="434" spans="1:4">
      <c r="A434" s="100" t="s">
        <v>55</v>
      </c>
      <c r="B434" s="100"/>
      <c r="C434" s="100"/>
      <c r="D434" s="100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38" t="s">
        <v>14</v>
      </c>
      <c r="B436" s="38">
        <v>3</v>
      </c>
      <c r="C436" s="38">
        <v>100</v>
      </c>
      <c r="D436" s="95">
        <v>5</v>
      </c>
    </row>
    <row r="437" spans="1:4">
      <c r="A437" s="38" t="s">
        <v>15</v>
      </c>
      <c r="B437" s="38">
        <v>0</v>
      </c>
      <c r="C437" s="38">
        <v>0</v>
      </c>
      <c r="D437" s="95"/>
    </row>
    <row r="438" spans="1:4">
      <c r="A438" s="38" t="s">
        <v>16</v>
      </c>
      <c r="B438" s="38">
        <v>0</v>
      </c>
      <c r="C438" s="38">
        <v>0</v>
      </c>
      <c r="D438" s="95"/>
    </row>
    <row r="439" spans="1:4">
      <c r="A439" s="38" t="s">
        <v>17</v>
      </c>
      <c r="B439" s="38">
        <v>0</v>
      </c>
      <c r="C439" s="38">
        <v>0</v>
      </c>
      <c r="D439" s="95"/>
    </row>
    <row r="440" spans="1:4">
      <c r="A440" s="38" t="s">
        <v>18</v>
      </c>
      <c r="B440" s="38">
        <v>0</v>
      </c>
      <c r="C440" s="38">
        <v>0</v>
      </c>
      <c r="D440" s="95"/>
    </row>
    <row r="441" spans="1:4">
      <c r="A441" s="38" t="s">
        <v>19</v>
      </c>
      <c r="B441" s="38">
        <v>3</v>
      </c>
      <c r="C441" s="38">
        <v>100</v>
      </c>
      <c r="D441" s="95">
        <v>5</v>
      </c>
    </row>
    <row r="442" spans="1:4">
      <c r="A442" s="38" t="s">
        <v>20</v>
      </c>
      <c r="B442" s="38">
        <v>0</v>
      </c>
      <c r="C442" s="38">
        <v>0</v>
      </c>
      <c r="D442" s="95"/>
    </row>
    <row r="443" spans="1:4">
      <c r="A443" s="38" t="s">
        <v>21</v>
      </c>
      <c r="B443" s="38">
        <v>0</v>
      </c>
      <c r="C443" s="38">
        <v>0</v>
      </c>
      <c r="D443" s="95"/>
    </row>
    <row r="444" spans="1:4">
      <c r="A444" s="38" t="s">
        <v>22</v>
      </c>
      <c r="B444" s="38">
        <v>0</v>
      </c>
      <c r="C444" s="38">
        <v>0</v>
      </c>
      <c r="D444" s="95"/>
    </row>
    <row r="445" spans="1:4">
      <c r="A445" s="38" t="s">
        <v>23</v>
      </c>
      <c r="B445" s="38">
        <v>0</v>
      </c>
      <c r="C445" s="38">
        <v>0</v>
      </c>
      <c r="D445" s="95"/>
    </row>
    <row r="447" spans="1:4">
      <c r="A447" s="100" t="s">
        <v>56</v>
      </c>
      <c r="B447" s="100"/>
      <c r="C447" s="100"/>
      <c r="D447" s="100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38" t="s">
        <v>14</v>
      </c>
      <c r="B449" s="38">
        <v>1</v>
      </c>
      <c r="C449" s="38">
        <v>33.33</v>
      </c>
      <c r="D449" s="95">
        <v>4.33</v>
      </c>
    </row>
    <row r="450" spans="1:4">
      <c r="A450" s="38" t="s">
        <v>15</v>
      </c>
      <c r="B450" s="38">
        <v>2</v>
      </c>
      <c r="C450" s="38">
        <v>66.67</v>
      </c>
      <c r="D450" s="95"/>
    </row>
    <row r="451" spans="1:4">
      <c r="A451" s="38" t="s">
        <v>16</v>
      </c>
      <c r="B451" s="38">
        <v>0</v>
      </c>
      <c r="C451" s="38">
        <v>0</v>
      </c>
      <c r="D451" s="95"/>
    </row>
    <row r="452" spans="1:4">
      <c r="A452" s="38" t="s">
        <v>17</v>
      </c>
      <c r="B452" s="38">
        <v>0</v>
      </c>
      <c r="C452" s="38">
        <v>0</v>
      </c>
      <c r="D452" s="95"/>
    </row>
    <row r="453" spans="1:4">
      <c r="A453" s="38" t="s">
        <v>18</v>
      </c>
      <c r="B453" s="38">
        <v>0</v>
      </c>
      <c r="C453" s="38">
        <v>0</v>
      </c>
      <c r="D453" s="95"/>
    </row>
    <row r="454" spans="1:4">
      <c r="A454" s="38" t="s">
        <v>19</v>
      </c>
      <c r="B454" s="38">
        <v>1</v>
      </c>
      <c r="C454" s="38">
        <v>33.33</v>
      </c>
      <c r="D454" s="95">
        <v>4.33</v>
      </c>
    </row>
    <row r="455" spans="1:4">
      <c r="A455" s="38" t="s">
        <v>20</v>
      </c>
      <c r="B455" s="38">
        <v>2</v>
      </c>
      <c r="C455" s="38">
        <v>66.67</v>
      </c>
      <c r="D455" s="95"/>
    </row>
    <row r="456" spans="1:4">
      <c r="A456" s="38" t="s">
        <v>21</v>
      </c>
      <c r="B456" s="38">
        <v>0</v>
      </c>
      <c r="C456" s="38">
        <v>0</v>
      </c>
      <c r="D456" s="95"/>
    </row>
    <row r="457" spans="1:4">
      <c r="A457" s="38" t="s">
        <v>22</v>
      </c>
      <c r="B457" s="38">
        <v>0</v>
      </c>
      <c r="C457" s="38">
        <v>0</v>
      </c>
      <c r="D457" s="95"/>
    </row>
    <row r="458" spans="1:4">
      <c r="A458" s="38" t="s">
        <v>23</v>
      </c>
      <c r="B458" s="38">
        <v>0</v>
      </c>
      <c r="C458" s="38">
        <v>0</v>
      </c>
      <c r="D458" s="95"/>
    </row>
    <row r="460" spans="1:4">
      <c r="A460" s="100" t="s">
        <v>57</v>
      </c>
      <c r="B460" s="100"/>
      <c r="C460" s="100"/>
      <c r="D460" s="100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38" t="s">
        <v>14</v>
      </c>
      <c r="B462" s="38">
        <v>3</v>
      </c>
      <c r="C462" s="38">
        <v>100</v>
      </c>
      <c r="D462" s="95">
        <v>5</v>
      </c>
    </row>
    <row r="463" spans="1:4">
      <c r="A463" s="38" t="s">
        <v>15</v>
      </c>
      <c r="B463" s="38">
        <v>0</v>
      </c>
      <c r="C463" s="38">
        <v>0</v>
      </c>
      <c r="D463" s="95"/>
    </row>
    <row r="464" spans="1:4">
      <c r="A464" s="38" t="s">
        <v>16</v>
      </c>
      <c r="B464" s="38">
        <v>0</v>
      </c>
      <c r="C464" s="38">
        <v>0</v>
      </c>
      <c r="D464" s="95"/>
    </row>
    <row r="465" spans="1:4">
      <c r="A465" s="38" t="s">
        <v>17</v>
      </c>
      <c r="B465" s="38">
        <v>0</v>
      </c>
      <c r="C465" s="38">
        <v>0</v>
      </c>
      <c r="D465" s="95"/>
    </row>
    <row r="466" spans="1:4">
      <c r="A466" s="38" t="s">
        <v>18</v>
      </c>
      <c r="B466" s="38">
        <v>0</v>
      </c>
      <c r="C466" s="38">
        <v>0</v>
      </c>
      <c r="D466" s="95"/>
    </row>
    <row r="467" spans="1:4">
      <c r="A467" s="38" t="s">
        <v>19</v>
      </c>
      <c r="B467" s="38">
        <v>3</v>
      </c>
      <c r="C467" s="38">
        <v>100</v>
      </c>
      <c r="D467" s="95">
        <v>5</v>
      </c>
    </row>
    <row r="468" spans="1:4">
      <c r="A468" s="38" t="s">
        <v>20</v>
      </c>
      <c r="B468" s="38">
        <v>0</v>
      </c>
      <c r="C468" s="38">
        <v>0</v>
      </c>
      <c r="D468" s="95"/>
    </row>
    <row r="469" spans="1:4">
      <c r="A469" s="38" t="s">
        <v>21</v>
      </c>
      <c r="B469" s="38">
        <v>0</v>
      </c>
      <c r="C469" s="38">
        <v>0</v>
      </c>
      <c r="D469" s="95"/>
    </row>
    <row r="470" spans="1:4">
      <c r="A470" s="38" t="s">
        <v>22</v>
      </c>
      <c r="B470" s="38">
        <v>0</v>
      </c>
      <c r="C470" s="38">
        <v>0</v>
      </c>
      <c r="D470" s="95"/>
    </row>
    <row r="471" spans="1:4">
      <c r="A471" s="38" t="s">
        <v>23</v>
      </c>
      <c r="B471" s="38">
        <v>0</v>
      </c>
      <c r="C471" s="38">
        <v>0</v>
      </c>
      <c r="D471" s="95"/>
    </row>
    <row r="473" spans="1:4" ht="30" customHeight="1">
      <c r="A473" s="100" t="s">
        <v>58</v>
      </c>
      <c r="B473" s="100"/>
      <c r="C473" s="100"/>
      <c r="D473" s="100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28">
        <v>1</v>
      </c>
      <c r="B475" s="28" t="s">
        <v>59</v>
      </c>
      <c r="C475" s="34"/>
      <c r="D475" s="34"/>
    </row>
    <row r="476" spans="1:4">
      <c r="A476" s="28">
        <v>2</v>
      </c>
      <c r="B476" s="28" t="s">
        <v>60</v>
      </c>
      <c r="C476" s="28"/>
      <c r="D476" s="28"/>
    </row>
    <row r="477" spans="1:4" ht="25.5">
      <c r="A477" s="28">
        <v>3</v>
      </c>
      <c r="B477" s="28" t="s">
        <v>61</v>
      </c>
      <c r="C477" s="28">
        <v>3</v>
      </c>
      <c r="D477" s="28">
        <v>100</v>
      </c>
    </row>
    <row r="478" spans="1:4">
      <c r="A478" s="28">
        <v>4</v>
      </c>
      <c r="B478" s="28" t="s">
        <v>62</v>
      </c>
      <c r="C478" s="28"/>
      <c r="D478" s="28"/>
    </row>
    <row r="480" spans="1:4" ht="28.5" customHeight="1">
      <c r="A480" s="100" t="s">
        <v>63</v>
      </c>
      <c r="B480" s="100"/>
      <c r="C480" s="100"/>
      <c r="D480" s="100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28">
        <v>1</v>
      </c>
      <c r="B482" s="28">
        <v>95</v>
      </c>
      <c r="C482" s="28">
        <v>1</v>
      </c>
      <c r="D482" s="28">
        <v>33.33</v>
      </c>
    </row>
    <row r="483" spans="1:4">
      <c r="A483" s="28">
        <v>2</v>
      </c>
      <c r="B483" s="28">
        <v>90</v>
      </c>
      <c r="C483" s="28">
        <v>2</v>
      </c>
      <c r="D483" s="28">
        <v>66.67</v>
      </c>
    </row>
    <row r="485" spans="1:4" ht="30" customHeight="1">
      <c r="A485" s="100" t="s">
        <v>64</v>
      </c>
      <c r="B485" s="100"/>
      <c r="C485" s="100"/>
      <c r="D485" s="100"/>
    </row>
    <row r="486" spans="1:4" ht="76.5">
      <c r="A486" s="1" t="s">
        <v>2</v>
      </c>
      <c r="B486" s="1" t="s">
        <v>3</v>
      </c>
      <c r="C486" s="1" t="s">
        <v>4</v>
      </c>
      <c r="D486" s="1" t="s">
        <v>5</v>
      </c>
    </row>
    <row r="487" spans="1:4">
      <c r="A487" s="38">
        <v>1</v>
      </c>
      <c r="B487" s="38">
        <v>90</v>
      </c>
      <c r="C487" s="38">
        <v>1</v>
      </c>
      <c r="D487" s="38">
        <v>33.33</v>
      </c>
    </row>
    <row r="488" spans="1:4">
      <c r="A488" s="38">
        <v>2</v>
      </c>
      <c r="B488" s="38">
        <v>91</v>
      </c>
      <c r="C488" s="38">
        <v>2</v>
      </c>
      <c r="D488" s="38">
        <v>66.67</v>
      </c>
    </row>
    <row r="490" spans="1:4">
      <c r="A490" s="100" t="s">
        <v>65</v>
      </c>
      <c r="B490" s="100"/>
      <c r="C490" s="100"/>
      <c r="D490" s="100"/>
    </row>
    <row r="491" spans="1:4" ht="76.5">
      <c r="A491" s="1" t="s">
        <v>2</v>
      </c>
      <c r="B491" s="1" t="s">
        <v>3</v>
      </c>
      <c r="C491" s="1" t="s">
        <v>4</v>
      </c>
      <c r="D491" s="1" t="s">
        <v>5</v>
      </c>
    </row>
    <row r="492" spans="1:4">
      <c r="A492" s="28">
        <v>1</v>
      </c>
      <c r="B492" s="28" t="s">
        <v>66</v>
      </c>
      <c r="C492" s="28"/>
      <c r="D492" s="28"/>
    </row>
    <row r="493" spans="1:4">
      <c r="A493" s="28">
        <v>2</v>
      </c>
      <c r="B493" s="28" t="s">
        <v>67</v>
      </c>
      <c r="C493" s="28">
        <v>3</v>
      </c>
      <c r="D493" s="28">
        <v>100</v>
      </c>
    </row>
    <row r="494" spans="1:4">
      <c r="A494" s="28">
        <v>3</v>
      </c>
      <c r="B494" s="28" t="s">
        <v>68</v>
      </c>
      <c r="C494" s="28"/>
      <c r="D494" s="28"/>
    </row>
    <row r="495" spans="1:4">
      <c r="A495" s="28">
        <v>4</v>
      </c>
      <c r="B495" s="28" t="s">
        <v>69</v>
      </c>
      <c r="C495" s="28"/>
      <c r="D495" s="28"/>
    </row>
    <row r="497" spans="1:5" ht="26.25" customHeight="1">
      <c r="A497" s="100" t="s">
        <v>70</v>
      </c>
      <c r="B497" s="100"/>
      <c r="C497" s="100"/>
      <c r="D497" s="100"/>
    </row>
    <row r="498" spans="1:5" ht="76.5">
      <c r="A498" s="1" t="s">
        <v>2</v>
      </c>
      <c r="B498" s="1" t="s">
        <v>3</v>
      </c>
      <c r="C498" s="1" t="s">
        <v>4</v>
      </c>
      <c r="D498" s="1" t="s">
        <v>5</v>
      </c>
    </row>
    <row r="499" spans="1:5">
      <c r="A499" s="38">
        <v>1</v>
      </c>
      <c r="B499" s="38"/>
      <c r="C499" s="38">
        <v>1</v>
      </c>
      <c r="D499" s="38">
        <v>33.33</v>
      </c>
    </row>
    <row r="500" spans="1:5" ht="51">
      <c r="A500" s="38">
        <v>2</v>
      </c>
      <c r="B500" s="38" t="s">
        <v>156</v>
      </c>
      <c r="C500" s="38">
        <v>1</v>
      </c>
      <c r="D500" s="38">
        <v>33.33</v>
      </c>
    </row>
    <row r="501" spans="1:5" ht="51">
      <c r="A501" s="38">
        <v>3</v>
      </c>
      <c r="B501" s="38" t="s">
        <v>157</v>
      </c>
      <c r="C501" s="38">
        <v>1</v>
      </c>
      <c r="D501" s="38">
        <v>33.33</v>
      </c>
    </row>
    <row r="503" spans="1:5" ht="27.75" customHeight="1">
      <c r="A503" s="100" t="s">
        <v>71</v>
      </c>
      <c r="B503" s="100"/>
      <c r="C503" s="100"/>
      <c r="D503" s="100"/>
      <c r="E503" s="100"/>
    </row>
    <row r="504" spans="1:5" ht="102">
      <c r="A504" s="1" t="s">
        <v>2</v>
      </c>
      <c r="B504" s="1" t="s">
        <v>3</v>
      </c>
      <c r="C504" s="1" t="s">
        <v>4</v>
      </c>
      <c r="D504" s="1" t="s">
        <v>72</v>
      </c>
      <c r="E504" s="1" t="s">
        <v>5</v>
      </c>
    </row>
    <row r="505" spans="1:5">
      <c r="A505" s="38">
        <v>1</v>
      </c>
      <c r="B505" s="38" t="s">
        <v>73</v>
      </c>
      <c r="C505" s="38"/>
      <c r="D505" s="38"/>
      <c r="E505" s="38"/>
    </row>
    <row r="506" spans="1:5" ht="25.5">
      <c r="A506" s="38">
        <v>2</v>
      </c>
      <c r="B506" s="38" t="s">
        <v>74</v>
      </c>
      <c r="C506" s="38"/>
      <c r="D506" s="38"/>
      <c r="E506" s="38"/>
    </row>
    <row r="507" spans="1:5" ht="25.5">
      <c r="A507" s="38">
        <v>3</v>
      </c>
      <c r="B507" s="38" t="s">
        <v>75</v>
      </c>
      <c r="C507" s="38"/>
      <c r="D507" s="38"/>
      <c r="E507" s="38"/>
    </row>
    <row r="508" spans="1:5">
      <c r="A508" s="38">
        <v>4</v>
      </c>
      <c r="B508" s="38" t="s">
        <v>76</v>
      </c>
      <c r="C508" s="38">
        <v>3</v>
      </c>
      <c r="D508" s="38">
        <v>60</v>
      </c>
      <c r="E508" s="38">
        <v>100</v>
      </c>
    </row>
    <row r="509" spans="1:5">
      <c r="A509" s="38">
        <v>5</v>
      </c>
      <c r="B509" s="38" t="s">
        <v>77</v>
      </c>
      <c r="C509" s="38"/>
      <c r="D509" s="38"/>
      <c r="E509" s="8"/>
    </row>
    <row r="510" spans="1:5">
      <c r="A510" s="16"/>
      <c r="B510" s="16"/>
      <c r="C510" s="16"/>
      <c r="D510" s="16"/>
      <c r="E510" s="10"/>
    </row>
    <row r="511" spans="1:5">
      <c r="A511" s="105" t="s">
        <v>78</v>
      </c>
      <c r="B511" s="105"/>
      <c r="C511" s="105"/>
      <c r="D511" s="105"/>
    </row>
    <row r="512" spans="1:5" ht="76.5">
      <c r="A512" s="1" t="s">
        <v>2</v>
      </c>
      <c r="B512" s="1" t="s">
        <v>3</v>
      </c>
      <c r="C512" s="1" t="s">
        <v>4</v>
      </c>
      <c r="D512" s="1" t="s">
        <v>5</v>
      </c>
    </row>
    <row r="513" spans="1:4">
      <c r="A513" s="28">
        <v>1</v>
      </c>
      <c r="B513" s="28"/>
      <c r="C513" s="28">
        <v>3</v>
      </c>
      <c r="D513" s="28">
        <v>100</v>
      </c>
    </row>
    <row r="515" spans="1:4" ht="26.25" customHeight="1">
      <c r="A515" s="100" t="s">
        <v>79</v>
      </c>
      <c r="B515" s="100"/>
      <c r="C515" s="100"/>
      <c r="D515" s="100"/>
    </row>
    <row r="516" spans="1:4" ht="76.5">
      <c r="A516" s="1" t="s">
        <v>2</v>
      </c>
      <c r="B516" s="1" t="s">
        <v>3</v>
      </c>
      <c r="C516" s="1" t="s">
        <v>4</v>
      </c>
      <c r="D516" s="1" t="s">
        <v>5</v>
      </c>
    </row>
    <row r="517" spans="1:4">
      <c r="A517" s="28">
        <v>1</v>
      </c>
      <c r="B517" s="28" t="s">
        <v>80</v>
      </c>
      <c r="C517" s="28">
        <v>1</v>
      </c>
      <c r="D517" s="30">
        <v>33.33</v>
      </c>
    </row>
    <row r="518" spans="1:4" ht="25.5">
      <c r="A518" s="28">
        <v>2</v>
      </c>
      <c r="B518" s="28" t="s">
        <v>81</v>
      </c>
      <c r="C518" s="28"/>
      <c r="D518" s="28"/>
    </row>
    <row r="519" spans="1:4">
      <c r="A519" s="28">
        <v>3</v>
      </c>
      <c r="B519" s="28" t="s">
        <v>82</v>
      </c>
      <c r="C519" s="28">
        <v>2</v>
      </c>
      <c r="D519" s="28">
        <v>66.67</v>
      </c>
    </row>
    <row r="521" spans="1:4" ht="33" customHeight="1">
      <c r="A521" s="100" t="s">
        <v>83</v>
      </c>
      <c r="B521" s="100"/>
      <c r="C521" s="100"/>
      <c r="D521" s="100"/>
    </row>
    <row r="522" spans="1:4" ht="76.5">
      <c r="A522" s="1" t="s">
        <v>2</v>
      </c>
      <c r="B522" s="1" t="s">
        <v>3</v>
      </c>
      <c r="C522" s="1" t="s">
        <v>4</v>
      </c>
      <c r="D522" s="1" t="s">
        <v>5</v>
      </c>
    </row>
    <row r="523" spans="1:4">
      <c r="A523" s="28">
        <v>1</v>
      </c>
      <c r="B523" s="28" t="s">
        <v>80</v>
      </c>
      <c r="C523" s="28">
        <v>1</v>
      </c>
      <c r="D523" s="30">
        <v>33.33</v>
      </c>
    </row>
    <row r="524" spans="1:4">
      <c r="A524" s="28">
        <v>2</v>
      </c>
      <c r="B524" s="28" t="s">
        <v>84</v>
      </c>
      <c r="C524" s="28">
        <v>2</v>
      </c>
      <c r="D524" s="28">
        <v>66.67</v>
      </c>
    </row>
    <row r="525" spans="1:4">
      <c r="A525" s="28">
        <v>3</v>
      </c>
      <c r="B525" s="28" t="s">
        <v>85</v>
      </c>
      <c r="C525" s="28"/>
      <c r="D525" s="28"/>
    </row>
    <row r="527" spans="1:4" ht="24.75" customHeight="1">
      <c r="A527" s="100" t="s">
        <v>86</v>
      </c>
      <c r="B527" s="100"/>
      <c r="C527" s="100"/>
      <c r="D527" s="100"/>
    </row>
    <row r="528" spans="1:4" ht="76.5">
      <c r="A528" s="1" t="s">
        <v>2</v>
      </c>
      <c r="B528" s="1" t="s">
        <v>3</v>
      </c>
      <c r="C528" s="1" t="s">
        <v>4</v>
      </c>
      <c r="D528" s="1" t="s">
        <v>5</v>
      </c>
    </row>
    <row r="529" spans="1:5" ht="25.5">
      <c r="A529" s="28">
        <v>1</v>
      </c>
      <c r="B529" s="28" t="s">
        <v>87</v>
      </c>
      <c r="C529" s="28">
        <v>3</v>
      </c>
      <c r="D529" s="30">
        <v>100</v>
      </c>
    </row>
    <row r="530" spans="1:5" ht="38.25">
      <c r="A530" s="28">
        <v>2</v>
      </c>
      <c r="B530" s="28" t="s">
        <v>88</v>
      </c>
      <c r="C530" s="28"/>
      <c r="D530" s="28"/>
    </row>
    <row r="531" spans="1:5" ht="25.5">
      <c r="A531" s="28">
        <v>3</v>
      </c>
      <c r="B531" s="28" t="s">
        <v>89</v>
      </c>
      <c r="C531" s="28"/>
      <c r="D531" s="28"/>
    </row>
    <row r="532" spans="1:5">
      <c r="A532" s="28">
        <v>4</v>
      </c>
      <c r="B532" s="28" t="s">
        <v>90</v>
      </c>
      <c r="C532" s="28"/>
      <c r="D532" s="28"/>
    </row>
    <row r="534" spans="1:5" ht="26.25" customHeight="1">
      <c r="A534" s="100" t="s">
        <v>91</v>
      </c>
      <c r="B534" s="100"/>
      <c r="C534" s="100"/>
      <c r="D534" s="100"/>
    </row>
    <row r="535" spans="1:5" ht="76.5">
      <c r="A535" s="1" t="s">
        <v>2</v>
      </c>
      <c r="B535" s="1" t="s">
        <v>3</v>
      </c>
      <c r="C535" s="1" t="s">
        <v>4</v>
      </c>
      <c r="D535" s="1" t="s">
        <v>5</v>
      </c>
    </row>
    <row r="536" spans="1:5">
      <c r="A536" s="28">
        <v>1</v>
      </c>
      <c r="B536" s="28" t="s">
        <v>66</v>
      </c>
      <c r="C536" s="34"/>
      <c r="D536" s="34"/>
    </row>
    <row r="537" spans="1:5">
      <c r="A537" s="28">
        <v>2</v>
      </c>
      <c r="B537" s="28" t="s">
        <v>67</v>
      </c>
      <c r="C537" s="28">
        <v>1</v>
      </c>
      <c r="D537" s="28">
        <v>33.33</v>
      </c>
    </row>
    <row r="538" spans="1:5">
      <c r="A538" s="28">
        <v>3</v>
      </c>
      <c r="B538" s="28" t="s">
        <v>68</v>
      </c>
      <c r="C538" s="28"/>
      <c r="D538" s="28"/>
    </row>
    <row r="539" spans="1:5">
      <c r="A539" s="28">
        <v>4</v>
      </c>
      <c r="B539" s="28" t="s">
        <v>69</v>
      </c>
      <c r="C539" s="28"/>
      <c r="D539" s="28"/>
    </row>
    <row r="540" spans="1:5">
      <c r="A540" s="28">
        <v>5</v>
      </c>
      <c r="B540" s="28" t="s">
        <v>92</v>
      </c>
      <c r="C540" s="28">
        <v>2</v>
      </c>
      <c r="D540" s="28">
        <v>66.67</v>
      </c>
    </row>
    <row r="542" spans="1:5">
      <c r="A542" s="100" t="s">
        <v>93</v>
      </c>
      <c r="B542" s="100"/>
      <c r="C542" s="100"/>
      <c r="D542" s="100"/>
      <c r="E542" s="100"/>
    </row>
    <row r="543" spans="1:5" ht="102">
      <c r="A543" s="1" t="s">
        <v>2</v>
      </c>
      <c r="B543" s="1" t="s">
        <v>3</v>
      </c>
      <c r="C543" s="1" t="s">
        <v>4</v>
      </c>
      <c r="D543" s="1" t="s">
        <v>72</v>
      </c>
      <c r="E543" s="1" t="s">
        <v>5</v>
      </c>
    </row>
    <row r="544" spans="1:5" ht="25.5">
      <c r="A544" s="28">
        <v>1</v>
      </c>
      <c r="B544" s="28" t="s">
        <v>94</v>
      </c>
      <c r="C544" s="28"/>
      <c r="D544" s="28"/>
      <c r="E544" s="28"/>
    </row>
    <row r="545" spans="1:5">
      <c r="A545" s="28">
        <v>2</v>
      </c>
      <c r="B545" s="28" t="s">
        <v>95</v>
      </c>
      <c r="C545" s="28"/>
      <c r="D545" s="30"/>
      <c r="E545" s="30"/>
    </row>
    <row r="546" spans="1:5">
      <c r="A546" s="28">
        <v>3</v>
      </c>
      <c r="B546" s="28" t="s">
        <v>96</v>
      </c>
      <c r="C546" s="28"/>
      <c r="D546" s="28"/>
      <c r="E546" s="28"/>
    </row>
    <row r="547" spans="1:5">
      <c r="A547" s="28">
        <v>4</v>
      </c>
      <c r="B547" s="28" t="s">
        <v>97</v>
      </c>
      <c r="C547" s="28"/>
      <c r="D547" s="28"/>
      <c r="E547" s="28"/>
    </row>
    <row r="548" spans="1:5">
      <c r="A548" s="28">
        <v>5</v>
      </c>
      <c r="B548" s="28" t="s">
        <v>98</v>
      </c>
      <c r="C548" s="28">
        <v>1</v>
      </c>
      <c r="D548" s="30">
        <v>16.670000000000002</v>
      </c>
      <c r="E548" s="30">
        <v>33.33</v>
      </c>
    </row>
    <row r="549" spans="1:5">
      <c r="A549" s="28">
        <v>6</v>
      </c>
      <c r="B549" s="28" t="s">
        <v>99</v>
      </c>
      <c r="C549" s="28"/>
      <c r="D549" s="28"/>
      <c r="E549" s="28"/>
    </row>
    <row r="550" spans="1:5">
      <c r="A550" s="28">
        <v>7</v>
      </c>
      <c r="B550" s="28" t="s">
        <v>100</v>
      </c>
      <c r="C550" s="28"/>
      <c r="D550" s="28"/>
      <c r="E550" s="28"/>
    </row>
    <row r="551" spans="1:5">
      <c r="A551" s="28">
        <v>8</v>
      </c>
      <c r="B551" s="28" t="s">
        <v>101</v>
      </c>
      <c r="C551" s="28"/>
      <c r="D551" s="28"/>
      <c r="E551" s="28"/>
    </row>
    <row r="552" spans="1:5">
      <c r="A552" s="28">
        <v>9</v>
      </c>
      <c r="B552" s="28" t="s">
        <v>102</v>
      </c>
      <c r="C552" s="28"/>
      <c r="D552" s="28"/>
      <c r="E552" s="28"/>
    </row>
    <row r="553" spans="1:5">
      <c r="A553" s="28">
        <v>10</v>
      </c>
      <c r="B553" s="28" t="s">
        <v>103</v>
      </c>
      <c r="C553" s="28"/>
      <c r="D553" s="28"/>
      <c r="E553" s="28"/>
    </row>
    <row r="554" spans="1:5">
      <c r="A554" s="28">
        <v>11</v>
      </c>
      <c r="B554" s="28" t="s">
        <v>104</v>
      </c>
      <c r="C554" s="28"/>
      <c r="D554" s="28"/>
      <c r="E554" s="28"/>
    </row>
    <row r="555" spans="1:5">
      <c r="A555" s="28">
        <v>12</v>
      </c>
      <c r="B555" s="28" t="s">
        <v>105</v>
      </c>
      <c r="C555" s="28">
        <v>2</v>
      </c>
      <c r="D555" s="28">
        <v>33.33</v>
      </c>
      <c r="E555" s="28">
        <v>66.67</v>
      </c>
    </row>
    <row r="556" spans="1:5">
      <c r="A556" s="28">
        <v>13</v>
      </c>
      <c r="B556" s="28" t="s">
        <v>106</v>
      </c>
      <c r="C556" s="28"/>
      <c r="D556" s="28"/>
      <c r="E556" s="28"/>
    </row>
    <row r="557" spans="1:5">
      <c r="A557" s="28">
        <v>14</v>
      </c>
      <c r="B557" s="28" t="s">
        <v>107</v>
      </c>
      <c r="C557" s="28"/>
      <c r="D557" s="28"/>
      <c r="E557" s="28"/>
    </row>
    <row r="558" spans="1:5">
      <c r="A558" s="28">
        <v>15</v>
      </c>
      <c r="B558" s="28" t="s">
        <v>108</v>
      </c>
      <c r="C558" s="28"/>
      <c r="D558" s="28"/>
      <c r="E558" s="28"/>
    </row>
    <row r="559" spans="1:5">
      <c r="A559" s="28">
        <v>16</v>
      </c>
      <c r="B559" s="28" t="s">
        <v>109</v>
      </c>
      <c r="C559" s="28"/>
      <c r="D559" s="28"/>
      <c r="E559" s="28"/>
    </row>
    <row r="561" spans="1:5">
      <c r="A561" s="100" t="s">
        <v>110</v>
      </c>
      <c r="B561" s="100"/>
      <c r="C561" s="100"/>
      <c r="D561" s="100"/>
    </row>
    <row r="562" spans="1:5" ht="76.5">
      <c r="A562" s="1" t="s">
        <v>2</v>
      </c>
      <c r="B562" s="1" t="s">
        <v>3</v>
      </c>
      <c r="C562" s="1" t="s">
        <v>4</v>
      </c>
      <c r="D562" s="1" t="s">
        <v>5</v>
      </c>
    </row>
    <row r="563" spans="1:5">
      <c r="A563" s="28">
        <v>1</v>
      </c>
      <c r="B563" s="28"/>
      <c r="C563" s="28">
        <v>3</v>
      </c>
      <c r="D563" s="30">
        <v>100</v>
      </c>
    </row>
    <row r="565" spans="1:5">
      <c r="A565" s="100" t="s">
        <v>111</v>
      </c>
      <c r="B565" s="100"/>
      <c r="C565" s="100"/>
      <c r="D565" s="100"/>
    </row>
    <row r="566" spans="1:5" ht="76.5">
      <c r="A566" s="1" t="s">
        <v>2</v>
      </c>
      <c r="B566" s="1" t="s">
        <v>3</v>
      </c>
      <c r="C566" s="1" t="s">
        <v>4</v>
      </c>
      <c r="D566" s="1" t="s">
        <v>5</v>
      </c>
    </row>
    <row r="567" spans="1:5">
      <c r="A567" s="28">
        <v>1</v>
      </c>
      <c r="B567" s="28" t="s">
        <v>112</v>
      </c>
      <c r="C567" s="28">
        <v>1</v>
      </c>
      <c r="D567" s="28">
        <v>33.33</v>
      </c>
    </row>
    <row r="568" spans="1:5">
      <c r="A568" s="28">
        <v>2</v>
      </c>
      <c r="B568" s="28" t="s">
        <v>113</v>
      </c>
      <c r="C568" s="28"/>
      <c r="D568" s="28"/>
    </row>
    <row r="569" spans="1:5">
      <c r="A569" s="28">
        <v>3</v>
      </c>
      <c r="B569" s="28" t="s">
        <v>114</v>
      </c>
      <c r="C569" s="28">
        <v>2</v>
      </c>
      <c r="D569" s="28">
        <v>66.67</v>
      </c>
    </row>
    <row r="571" spans="1:5" ht="32.25" customHeight="1">
      <c r="A571" s="100" t="s">
        <v>115</v>
      </c>
      <c r="B571" s="100"/>
      <c r="C571" s="100"/>
      <c r="D571" s="100"/>
      <c r="E571" s="100"/>
    </row>
    <row r="572" spans="1:5" ht="102">
      <c r="A572" s="1" t="s">
        <v>2</v>
      </c>
      <c r="B572" s="1" t="s">
        <v>3</v>
      </c>
      <c r="C572" s="1" t="s">
        <v>4</v>
      </c>
      <c r="D572" s="1" t="s">
        <v>72</v>
      </c>
      <c r="E572" s="1" t="s">
        <v>5</v>
      </c>
    </row>
    <row r="573" spans="1:5" ht="25.5">
      <c r="A573" s="38">
        <v>1</v>
      </c>
      <c r="B573" s="38" t="s">
        <v>116</v>
      </c>
      <c r="C573" s="38"/>
      <c r="D573" s="38"/>
      <c r="E573" s="38"/>
    </row>
    <row r="574" spans="1:5" ht="38.25">
      <c r="A574" s="38">
        <v>2</v>
      </c>
      <c r="B574" s="38" t="s">
        <v>117</v>
      </c>
      <c r="C574" s="38"/>
      <c r="D574" s="38"/>
      <c r="E574" s="38"/>
    </row>
    <row r="575" spans="1:5" ht="25.5">
      <c r="A575" s="38">
        <v>3</v>
      </c>
      <c r="B575" s="38" t="s">
        <v>118</v>
      </c>
      <c r="C575" s="38">
        <v>1</v>
      </c>
      <c r="D575" s="38">
        <v>12.5</v>
      </c>
      <c r="E575" s="38">
        <v>33.33</v>
      </c>
    </row>
    <row r="576" spans="1:5" ht="25.5">
      <c r="A576" s="38">
        <v>4</v>
      </c>
      <c r="B576" s="38" t="s">
        <v>119</v>
      </c>
      <c r="C576" s="38">
        <v>3</v>
      </c>
      <c r="D576" s="38">
        <v>37.5</v>
      </c>
      <c r="E576" s="38">
        <v>100</v>
      </c>
    </row>
    <row r="577" spans="1:5" ht="38.25">
      <c r="A577" s="38">
        <v>5</v>
      </c>
      <c r="B577" s="38" t="s">
        <v>120</v>
      </c>
      <c r="C577" s="38"/>
      <c r="D577" s="38"/>
      <c r="E577" s="38"/>
    </row>
    <row r="578" spans="1:5" ht="25.5">
      <c r="A578" s="38">
        <v>6</v>
      </c>
      <c r="B578" s="38" t="s">
        <v>121</v>
      </c>
      <c r="C578" s="38">
        <v>1</v>
      </c>
      <c r="D578" s="38">
        <v>12.5</v>
      </c>
      <c r="E578" s="38">
        <v>33.33</v>
      </c>
    </row>
    <row r="579" spans="1:5" ht="51">
      <c r="A579" s="38">
        <v>7</v>
      </c>
      <c r="B579" s="38" t="s">
        <v>122</v>
      </c>
      <c r="C579" s="38"/>
      <c r="D579" s="38"/>
      <c r="E579" s="38"/>
    </row>
    <row r="580" spans="1:5" ht="25.5">
      <c r="A580" s="38">
        <v>8</v>
      </c>
      <c r="B580" s="38" t="s">
        <v>123</v>
      </c>
      <c r="C580" s="38"/>
      <c r="D580" s="38"/>
      <c r="E580" s="38"/>
    </row>
    <row r="581" spans="1:5">
      <c r="A581" s="38">
        <v>9</v>
      </c>
      <c r="B581" s="38" t="s">
        <v>109</v>
      </c>
      <c r="C581" s="8"/>
      <c r="D581" s="8"/>
      <c r="E581" s="8"/>
    </row>
    <row r="582" spans="1:5">
      <c r="A582" s="9"/>
      <c r="B582" s="9"/>
      <c r="C582" s="9"/>
      <c r="D582" s="9"/>
      <c r="E582" s="10"/>
    </row>
    <row r="583" spans="1:5">
      <c r="A583" s="100" t="s">
        <v>124</v>
      </c>
      <c r="B583" s="100"/>
      <c r="C583" s="100"/>
      <c r="D583" s="100"/>
    </row>
    <row r="584" spans="1:5" ht="76.5">
      <c r="A584" s="1" t="s">
        <v>2</v>
      </c>
      <c r="B584" s="1" t="s">
        <v>3</v>
      </c>
      <c r="C584" s="1" t="s">
        <v>4</v>
      </c>
      <c r="D584" s="1" t="s">
        <v>5</v>
      </c>
    </row>
    <row r="585" spans="1:5">
      <c r="A585" s="28">
        <v>1</v>
      </c>
      <c r="B585" s="28"/>
      <c r="C585" s="28">
        <v>3</v>
      </c>
      <c r="D585" s="28">
        <v>100</v>
      </c>
    </row>
    <row r="587" spans="1:5" ht="25.5" customHeight="1">
      <c r="A587" s="100" t="s">
        <v>125</v>
      </c>
      <c r="B587" s="100"/>
      <c r="C587" s="100"/>
      <c r="D587" s="100"/>
      <c r="E587" s="100"/>
    </row>
    <row r="588" spans="1:5" ht="102">
      <c r="A588" s="1" t="s">
        <v>2</v>
      </c>
      <c r="B588" s="1" t="s">
        <v>3</v>
      </c>
      <c r="C588" s="1" t="s">
        <v>4</v>
      </c>
      <c r="D588" s="1" t="s">
        <v>72</v>
      </c>
      <c r="E588" s="1" t="s">
        <v>5</v>
      </c>
    </row>
    <row r="589" spans="1:5" ht="25.5">
      <c r="A589" s="28">
        <v>1</v>
      </c>
      <c r="B589" s="28" t="s">
        <v>126</v>
      </c>
      <c r="C589" s="28"/>
      <c r="D589" s="30"/>
      <c r="E589" s="30"/>
    </row>
    <row r="590" spans="1:5" ht="25.5">
      <c r="A590" s="28">
        <v>2</v>
      </c>
      <c r="B590" s="13" t="s">
        <v>127</v>
      </c>
      <c r="C590" s="38">
        <v>2</v>
      </c>
      <c r="D590" s="38">
        <v>40</v>
      </c>
      <c r="E590" s="38">
        <v>66.67</v>
      </c>
    </row>
    <row r="591" spans="1:5" ht="38.25">
      <c r="A591" s="28">
        <v>3</v>
      </c>
      <c r="B591" s="28" t="s">
        <v>128</v>
      </c>
      <c r="C591" s="31"/>
      <c r="D591" s="31"/>
      <c r="E591" s="31"/>
    </row>
    <row r="592" spans="1:5" ht="25.5">
      <c r="A592" s="28">
        <v>4</v>
      </c>
      <c r="B592" s="28" t="s">
        <v>129</v>
      </c>
      <c r="D592" s="33"/>
      <c r="E592" s="33"/>
    </row>
    <row r="593" spans="1:5" ht="25.5">
      <c r="A593" s="28">
        <v>5</v>
      </c>
      <c r="B593" s="13" t="s">
        <v>130</v>
      </c>
      <c r="C593" s="38"/>
      <c r="D593" s="38"/>
      <c r="E593" s="38"/>
    </row>
    <row r="594" spans="1:5">
      <c r="A594" s="28">
        <v>6</v>
      </c>
      <c r="B594" s="28" t="s">
        <v>109</v>
      </c>
      <c r="C594" s="38"/>
      <c r="D594" s="38"/>
      <c r="E594" s="38"/>
    </row>
    <row r="596" spans="1:5">
      <c r="A596" s="100" t="s">
        <v>131</v>
      </c>
      <c r="B596" s="100"/>
      <c r="C596" s="100"/>
      <c r="D596" s="100"/>
    </row>
    <row r="597" spans="1:5" ht="76.5">
      <c r="A597" s="1" t="s">
        <v>2</v>
      </c>
      <c r="B597" s="1" t="s">
        <v>3</v>
      </c>
      <c r="C597" s="1" t="s">
        <v>4</v>
      </c>
      <c r="D597" s="1" t="s">
        <v>5</v>
      </c>
    </row>
    <row r="598" spans="1:5">
      <c r="A598" s="28">
        <v>1</v>
      </c>
      <c r="B598" s="28"/>
      <c r="C598" s="28">
        <v>3</v>
      </c>
      <c r="D598" s="28">
        <v>100</v>
      </c>
    </row>
    <row r="600" spans="1:5">
      <c r="A600" s="100" t="s">
        <v>132</v>
      </c>
      <c r="B600" s="100"/>
      <c r="C600" s="100"/>
      <c r="D600" s="100"/>
    </row>
    <row r="601" spans="1:5" ht="76.5">
      <c r="A601" s="1" t="s">
        <v>2</v>
      </c>
      <c r="B601" s="1" t="s">
        <v>3</v>
      </c>
      <c r="C601" s="1" t="s">
        <v>4</v>
      </c>
      <c r="D601" s="1" t="s">
        <v>5</v>
      </c>
    </row>
    <row r="602" spans="1:5">
      <c r="A602" s="23">
        <v>1</v>
      </c>
      <c r="B602" s="5" t="s">
        <v>158</v>
      </c>
      <c r="C602" s="38">
        <v>1</v>
      </c>
      <c r="D602" s="38">
        <v>33.33</v>
      </c>
    </row>
    <row r="603" spans="1:5">
      <c r="A603" s="23">
        <v>2</v>
      </c>
      <c r="B603" s="5" t="s">
        <v>159</v>
      </c>
      <c r="C603" s="38">
        <v>1</v>
      </c>
      <c r="D603" s="38">
        <v>33.33</v>
      </c>
    </row>
    <row r="604" spans="1:5" ht="25.5">
      <c r="A604" s="23">
        <v>3</v>
      </c>
      <c r="B604" s="38" t="s">
        <v>160</v>
      </c>
      <c r="C604" s="38">
        <v>1</v>
      </c>
      <c r="D604" s="38">
        <v>33.33</v>
      </c>
    </row>
    <row r="606" spans="1:5">
      <c r="A606" s="100" t="s">
        <v>133</v>
      </c>
      <c r="B606" s="100"/>
      <c r="C606" s="100"/>
      <c r="D606" s="100"/>
    </row>
    <row r="607" spans="1:5" ht="76.5">
      <c r="A607" s="1" t="s">
        <v>2</v>
      </c>
      <c r="B607" s="1" t="s">
        <v>3</v>
      </c>
      <c r="C607" s="1" t="s">
        <v>4</v>
      </c>
      <c r="D607" s="1" t="s">
        <v>5</v>
      </c>
    </row>
    <row r="608" spans="1:5">
      <c r="A608" s="38">
        <v>1</v>
      </c>
      <c r="B608" s="5" t="s">
        <v>134</v>
      </c>
      <c r="C608" s="38">
        <v>1</v>
      </c>
      <c r="D608" s="38">
        <v>33.33</v>
      </c>
    </row>
    <row r="609" spans="1:4" ht="25.5">
      <c r="A609" s="38">
        <v>2</v>
      </c>
      <c r="B609" s="42" t="s">
        <v>161</v>
      </c>
      <c r="C609" s="38">
        <v>2</v>
      </c>
      <c r="D609" s="38">
        <v>66.67</v>
      </c>
    </row>
    <row r="611" spans="1:4">
      <c r="A611" s="100" t="s">
        <v>135</v>
      </c>
      <c r="B611" s="100"/>
      <c r="C611" s="100"/>
      <c r="D611" s="100"/>
    </row>
    <row r="612" spans="1:4" ht="76.5">
      <c r="A612" s="1" t="s">
        <v>2</v>
      </c>
      <c r="B612" s="1" t="s">
        <v>3</v>
      </c>
      <c r="C612" s="1" t="s">
        <v>4</v>
      </c>
      <c r="D612" s="1" t="s">
        <v>5</v>
      </c>
    </row>
  </sheetData>
  <mergeCells count="131">
    <mergeCell ref="A606:D606"/>
    <mergeCell ref="A611:D611"/>
    <mergeCell ref="A521:D521"/>
    <mergeCell ref="A527:D527"/>
    <mergeCell ref="A534:D534"/>
    <mergeCell ref="A542:E542"/>
    <mergeCell ref="A561:D561"/>
    <mergeCell ref="A565:D565"/>
    <mergeCell ref="A571:E571"/>
    <mergeCell ref="A583:D583"/>
    <mergeCell ref="A587:E587"/>
    <mergeCell ref="A596:D596"/>
    <mergeCell ref="A600:D600"/>
    <mergeCell ref="A480:D480"/>
    <mergeCell ref="A485:D485"/>
    <mergeCell ref="A490:D490"/>
    <mergeCell ref="A497:D497"/>
    <mergeCell ref="A503:E503"/>
    <mergeCell ref="A511:D511"/>
    <mergeCell ref="A515:D515"/>
    <mergeCell ref="D410:D414"/>
    <mergeCell ref="D415:D419"/>
    <mergeCell ref="A421:D421"/>
    <mergeCell ref="D423:D427"/>
    <mergeCell ref="D428:D432"/>
    <mergeCell ref="A434:D434"/>
    <mergeCell ref="D436:D440"/>
    <mergeCell ref="D441:D445"/>
    <mergeCell ref="A447:D447"/>
    <mergeCell ref="D449:D453"/>
    <mergeCell ref="D454:D458"/>
    <mergeCell ref="A460:D460"/>
    <mergeCell ref="D462:D466"/>
    <mergeCell ref="D467:D471"/>
    <mergeCell ref="A473:D473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85:D89"/>
    <mergeCell ref="D90:D94"/>
    <mergeCell ref="A96:D96"/>
    <mergeCell ref="D59:D63"/>
    <mergeCell ref="D64:D68"/>
    <mergeCell ref="A70:D70"/>
    <mergeCell ref="D124:D128"/>
    <mergeCell ref="D129:D133"/>
    <mergeCell ref="A135:D135"/>
    <mergeCell ref="A1:D1"/>
    <mergeCell ref="A2:D2"/>
    <mergeCell ref="A3:D3"/>
    <mergeCell ref="A7:D7"/>
    <mergeCell ref="A13:D13"/>
    <mergeCell ref="A18:D18"/>
    <mergeCell ref="D72:D76"/>
    <mergeCell ref="D77:D81"/>
    <mergeCell ref="A83:D83"/>
    <mergeCell ref="D46:D50"/>
    <mergeCell ref="D51:D55"/>
    <mergeCell ref="A57:D57"/>
    <mergeCell ref="D20:D24"/>
    <mergeCell ref="D25:D29"/>
    <mergeCell ref="A31:D31"/>
    <mergeCell ref="D33:D37"/>
    <mergeCell ref="D38:D42"/>
    <mergeCell ref="A44:D4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8"/>
  <sheetViews>
    <sheetView topLeftCell="A605" workbookViewId="0">
      <selection activeCell="D621" sqref="D621"/>
    </sheetView>
  </sheetViews>
  <sheetFormatPr defaultRowHeight="14.25"/>
  <cols>
    <col min="1" max="1" width="20.375" style="35" customWidth="1"/>
    <col min="2" max="2" width="27.875" style="35" bestFit="1" customWidth="1"/>
    <col min="3" max="3" width="8.5" style="35" bestFit="1" customWidth="1"/>
    <col min="4" max="4" width="10.25" style="35" bestFit="1" customWidth="1"/>
    <col min="5" max="5" width="8.5" style="35" bestFit="1" customWidth="1"/>
    <col min="6" max="16384" width="9" style="35"/>
  </cols>
  <sheetData>
    <row r="1" spans="1:4" ht="20.25">
      <c r="A1" s="101" t="s">
        <v>162</v>
      </c>
      <c r="B1" s="101"/>
      <c r="C1" s="101"/>
      <c r="D1" s="101"/>
    </row>
    <row r="2" spans="1:4">
      <c r="A2" s="102" t="s">
        <v>0</v>
      </c>
      <c r="B2" s="103"/>
      <c r="C2" s="103"/>
      <c r="D2" s="104"/>
    </row>
    <row r="3" spans="1:4">
      <c r="A3" s="97" t="s">
        <v>1</v>
      </c>
      <c r="B3" s="98"/>
      <c r="C3" s="98"/>
      <c r="D3" s="99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 ht="25.5">
      <c r="A5" s="13">
        <v>1</v>
      </c>
      <c r="B5" s="38" t="s">
        <v>163</v>
      </c>
      <c r="C5" s="28">
        <v>4</v>
      </c>
      <c r="D5" s="28">
        <v>100</v>
      </c>
    </row>
    <row r="7" spans="1:4">
      <c r="A7" s="97" t="s">
        <v>6</v>
      </c>
      <c r="B7" s="98"/>
      <c r="C7" s="98"/>
      <c r="D7" s="99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28">
        <v>1</v>
      </c>
      <c r="B9" s="28">
        <v>2017</v>
      </c>
      <c r="C9" s="43"/>
      <c r="D9" s="28"/>
    </row>
    <row r="10" spans="1:4">
      <c r="A10" s="28">
        <v>2</v>
      </c>
      <c r="B10" s="28">
        <v>2018</v>
      </c>
      <c r="C10" s="43">
        <v>3</v>
      </c>
      <c r="D10" s="28">
        <f>C10/4*100</f>
        <v>75</v>
      </c>
    </row>
    <row r="11" spans="1:4">
      <c r="A11" s="28">
        <v>3</v>
      </c>
      <c r="B11" s="28">
        <v>2019</v>
      </c>
      <c r="C11" s="43">
        <v>1</v>
      </c>
      <c r="D11" s="28">
        <f>C11/4*100</f>
        <v>25</v>
      </c>
    </row>
    <row r="13" spans="1:4">
      <c r="A13" s="97" t="s">
        <v>7</v>
      </c>
      <c r="B13" s="98"/>
      <c r="C13" s="98"/>
      <c r="D13" s="99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28">
        <v>1</v>
      </c>
      <c r="B15" s="28" t="s">
        <v>8</v>
      </c>
      <c r="C15" s="28">
        <v>4</v>
      </c>
      <c r="D15" s="28">
        <v>100</v>
      </c>
    </row>
    <row r="16" spans="1:4">
      <c r="A16" s="28">
        <v>2</v>
      </c>
      <c r="B16" s="28" t="s">
        <v>9</v>
      </c>
      <c r="C16" s="28"/>
      <c r="D16" s="28"/>
    </row>
    <row r="18" spans="1:4">
      <c r="A18" s="97" t="s">
        <v>10</v>
      </c>
      <c r="B18" s="98"/>
      <c r="C18" s="98"/>
      <c r="D18" s="99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28" t="s">
        <v>14</v>
      </c>
      <c r="B20" s="44">
        <v>2</v>
      </c>
      <c r="C20" s="28">
        <f>B20/4*100</f>
        <v>50</v>
      </c>
      <c r="D20" s="95">
        <f>(B20*5+B21*4+B22*3+B23*2+B24*1)/SUM(B20:B24)</f>
        <v>4.5</v>
      </c>
    </row>
    <row r="21" spans="1:4">
      <c r="A21" s="28" t="s">
        <v>15</v>
      </c>
      <c r="B21" s="44">
        <v>2</v>
      </c>
      <c r="C21" s="28">
        <f t="shared" ref="C21:C29" si="0">B21/4*100</f>
        <v>50</v>
      </c>
      <c r="D21" s="95"/>
    </row>
    <row r="22" spans="1:4">
      <c r="A22" s="28" t="s">
        <v>16</v>
      </c>
      <c r="B22" s="44">
        <v>0</v>
      </c>
      <c r="C22" s="28">
        <f t="shared" si="0"/>
        <v>0</v>
      </c>
      <c r="D22" s="95"/>
    </row>
    <row r="23" spans="1:4">
      <c r="A23" s="28" t="s">
        <v>17</v>
      </c>
      <c r="B23" s="44">
        <v>0</v>
      </c>
      <c r="C23" s="28">
        <f t="shared" si="0"/>
        <v>0</v>
      </c>
      <c r="D23" s="95"/>
    </row>
    <row r="24" spans="1:4">
      <c r="A24" s="28" t="s">
        <v>18</v>
      </c>
      <c r="B24" s="44">
        <v>0</v>
      </c>
      <c r="C24" s="28">
        <f t="shared" si="0"/>
        <v>0</v>
      </c>
      <c r="D24" s="95"/>
    </row>
    <row r="25" spans="1:4">
      <c r="A25" s="28" t="s">
        <v>19</v>
      </c>
      <c r="B25" s="44">
        <v>3</v>
      </c>
      <c r="C25" s="28">
        <f t="shared" si="0"/>
        <v>75</v>
      </c>
      <c r="D25" s="95">
        <f>(B25*5+B26*4+B27*3+B28*2+B29*1)/SUM(B25:B29)</f>
        <v>4.75</v>
      </c>
    </row>
    <row r="26" spans="1:4">
      <c r="A26" s="28" t="s">
        <v>20</v>
      </c>
      <c r="B26" s="44">
        <v>1</v>
      </c>
      <c r="C26" s="28">
        <f t="shared" si="0"/>
        <v>25</v>
      </c>
      <c r="D26" s="95"/>
    </row>
    <row r="27" spans="1:4">
      <c r="A27" s="28" t="s">
        <v>21</v>
      </c>
      <c r="B27" s="44">
        <v>0</v>
      </c>
      <c r="C27" s="28">
        <f t="shared" si="0"/>
        <v>0</v>
      </c>
      <c r="D27" s="95"/>
    </row>
    <row r="28" spans="1:4">
      <c r="A28" s="28" t="s">
        <v>22</v>
      </c>
      <c r="B28" s="44">
        <v>0</v>
      </c>
      <c r="C28" s="28">
        <f t="shared" si="0"/>
        <v>0</v>
      </c>
      <c r="D28" s="95"/>
    </row>
    <row r="29" spans="1:4">
      <c r="A29" s="28" t="s">
        <v>23</v>
      </c>
      <c r="B29" s="44">
        <v>0</v>
      </c>
      <c r="C29" s="28">
        <f t="shared" si="0"/>
        <v>0</v>
      </c>
      <c r="D29" s="95"/>
    </row>
    <row r="31" spans="1:4">
      <c r="A31" s="97" t="s">
        <v>24</v>
      </c>
      <c r="B31" s="98"/>
      <c r="C31" s="98"/>
      <c r="D31" s="99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28" t="s">
        <v>14</v>
      </c>
      <c r="B33" s="45">
        <v>2</v>
      </c>
      <c r="C33" s="28">
        <f>B33/4*100</f>
        <v>50</v>
      </c>
      <c r="D33" s="95">
        <f>(B33*5+B34*4+B35*3+B36*2+B37*1)/SUM(B33:B37)</f>
        <v>4.5</v>
      </c>
    </row>
    <row r="34" spans="1:4">
      <c r="A34" s="28" t="s">
        <v>15</v>
      </c>
      <c r="B34" s="45">
        <v>2</v>
      </c>
      <c r="C34" s="28">
        <f t="shared" ref="C34:C42" si="1">B34/4*100</f>
        <v>50</v>
      </c>
      <c r="D34" s="95"/>
    </row>
    <row r="35" spans="1:4">
      <c r="A35" s="28" t="s">
        <v>16</v>
      </c>
      <c r="B35" s="45">
        <v>0</v>
      </c>
      <c r="C35" s="28">
        <f t="shared" si="1"/>
        <v>0</v>
      </c>
      <c r="D35" s="95"/>
    </row>
    <row r="36" spans="1:4">
      <c r="A36" s="28" t="s">
        <v>17</v>
      </c>
      <c r="B36" s="45">
        <v>0</v>
      </c>
      <c r="C36" s="28">
        <f t="shared" si="1"/>
        <v>0</v>
      </c>
      <c r="D36" s="95"/>
    </row>
    <row r="37" spans="1:4">
      <c r="A37" s="28" t="s">
        <v>18</v>
      </c>
      <c r="B37" s="45">
        <v>0</v>
      </c>
      <c r="C37" s="28">
        <f t="shared" si="1"/>
        <v>0</v>
      </c>
      <c r="D37" s="95"/>
    </row>
    <row r="38" spans="1:4">
      <c r="A38" s="28" t="s">
        <v>19</v>
      </c>
      <c r="B38" s="45">
        <v>3</v>
      </c>
      <c r="C38" s="28">
        <f t="shared" si="1"/>
        <v>75</v>
      </c>
      <c r="D38" s="109">
        <f>(B38*5+B39*4+B40*3+B41*2+B42*1)/SUM(B38:B42)</f>
        <v>4.75</v>
      </c>
    </row>
    <row r="39" spans="1:4">
      <c r="A39" s="28" t="s">
        <v>20</v>
      </c>
      <c r="B39" s="45">
        <v>1</v>
      </c>
      <c r="C39" s="28">
        <f t="shared" si="1"/>
        <v>25</v>
      </c>
      <c r="D39" s="109"/>
    </row>
    <row r="40" spans="1:4">
      <c r="A40" s="28" t="s">
        <v>21</v>
      </c>
      <c r="B40" s="45">
        <v>0</v>
      </c>
      <c r="C40" s="28">
        <f t="shared" si="1"/>
        <v>0</v>
      </c>
      <c r="D40" s="109"/>
    </row>
    <row r="41" spans="1:4">
      <c r="A41" s="28" t="s">
        <v>22</v>
      </c>
      <c r="B41" s="45">
        <v>0</v>
      </c>
      <c r="C41" s="28">
        <f t="shared" si="1"/>
        <v>0</v>
      </c>
      <c r="D41" s="109"/>
    </row>
    <row r="42" spans="1:4">
      <c r="A42" s="28" t="s">
        <v>23</v>
      </c>
      <c r="B42" s="45">
        <v>0</v>
      </c>
      <c r="C42" s="28">
        <f t="shared" si="1"/>
        <v>0</v>
      </c>
      <c r="D42" s="109"/>
    </row>
    <row r="44" spans="1:4">
      <c r="A44" s="97" t="s">
        <v>25</v>
      </c>
      <c r="B44" s="98"/>
      <c r="C44" s="98"/>
      <c r="D44" s="99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28" t="s">
        <v>14</v>
      </c>
      <c r="B46" s="46">
        <v>1</v>
      </c>
      <c r="C46" s="28">
        <f>B46/4*100</f>
        <v>25</v>
      </c>
      <c r="D46" s="95">
        <f>(B46*5+B47*4+B48*3+B49*2+B50*1)/SUM(B46:B50)</f>
        <v>4</v>
      </c>
    </row>
    <row r="47" spans="1:4">
      <c r="A47" s="28" t="s">
        <v>15</v>
      </c>
      <c r="B47" s="46">
        <v>2</v>
      </c>
      <c r="C47" s="28">
        <f t="shared" ref="C47:C55" si="2">B47/4*100</f>
        <v>50</v>
      </c>
      <c r="D47" s="95"/>
    </row>
    <row r="48" spans="1:4">
      <c r="A48" s="28" t="s">
        <v>16</v>
      </c>
      <c r="B48" s="46">
        <v>1</v>
      </c>
      <c r="C48" s="28">
        <f t="shared" si="2"/>
        <v>25</v>
      </c>
      <c r="D48" s="95"/>
    </row>
    <row r="49" spans="1:4">
      <c r="A49" s="28" t="s">
        <v>17</v>
      </c>
      <c r="B49" s="46">
        <v>0</v>
      </c>
      <c r="C49" s="28">
        <f t="shared" si="2"/>
        <v>0</v>
      </c>
      <c r="D49" s="95"/>
    </row>
    <row r="50" spans="1:4">
      <c r="A50" s="28" t="s">
        <v>18</v>
      </c>
      <c r="B50" s="46">
        <v>0</v>
      </c>
      <c r="C50" s="28">
        <f t="shared" si="2"/>
        <v>0</v>
      </c>
      <c r="D50" s="95"/>
    </row>
    <row r="51" spans="1:4">
      <c r="A51" s="28" t="s">
        <v>19</v>
      </c>
      <c r="B51" s="46">
        <v>2</v>
      </c>
      <c r="C51" s="28">
        <f t="shared" si="2"/>
        <v>50</v>
      </c>
      <c r="D51" s="95">
        <f>(B51*5+B52*4+B53*3+B54*2+B55*1)/SUM(B51:B55)</f>
        <v>4.25</v>
      </c>
    </row>
    <row r="52" spans="1:4">
      <c r="A52" s="28" t="s">
        <v>20</v>
      </c>
      <c r="B52" s="46">
        <v>1</v>
      </c>
      <c r="C52" s="28">
        <f t="shared" si="2"/>
        <v>25</v>
      </c>
      <c r="D52" s="95"/>
    </row>
    <row r="53" spans="1:4">
      <c r="A53" s="28" t="s">
        <v>21</v>
      </c>
      <c r="B53" s="46">
        <v>1</v>
      </c>
      <c r="C53" s="28">
        <f t="shared" si="2"/>
        <v>25</v>
      </c>
      <c r="D53" s="95"/>
    </row>
    <row r="54" spans="1:4">
      <c r="A54" s="28" t="s">
        <v>22</v>
      </c>
      <c r="B54" s="46">
        <v>0</v>
      </c>
      <c r="C54" s="28">
        <f t="shared" si="2"/>
        <v>0</v>
      </c>
      <c r="D54" s="95"/>
    </row>
    <row r="55" spans="1:4">
      <c r="A55" s="28" t="s">
        <v>23</v>
      </c>
      <c r="B55" s="46">
        <v>0</v>
      </c>
      <c r="C55" s="28">
        <f t="shared" si="2"/>
        <v>0</v>
      </c>
      <c r="D55" s="95"/>
    </row>
    <row r="57" spans="1:4">
      <c r="A57" s="97" t="s">
        <v>26</v>
      </c>
      <c r="B57" s="98"/>
      <c r="C57" s="98"/>
      <c r="D57" s="99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28" t="s">
        <v>14</v>
      </c>
      <c r="B59" s="47">
        <v>1</v>
      </c>
      <c r="C59" s="28">
        <f>B59/4*100</f>
        <v>25</v>
      </c>
      <c r="D59" s="95">
        <f>(B59*5+B60*4+B61*3+B62*2+B63*1)/SUM(B59:B63)</f>
        <v>3.25</v>
      </c>
    </row>
    <row r="60" spans="1:4">
      <c r="A60" s="28" t="s">
        <v>15</v>
      </c>
      <c r="B60" s="47">
        <v>1</v>
      </c>
      <c r="C60" s="28">
        <f t="shared" ref="C60:C68" si="3">B60/4*100</f>
        <v>25</v>
      </c>
      <c r="D60" s="95"/>
    </row>
    <row r="61" spans="1:4">
      <c r="A61" s="28" t="s">
        <v>16</v>
      </c>
      <c r="B61" s="47">
        <v>1</v>
      </c>
      <c r="C61" s="28">
        <f t="shared" si="3"/>
        <v>25</v>
      </c>
      <c r="D61" s="95"/>
    </row>
    <row r="62" spans="1:4">
      <c r="A62" s="28" t="s">
        <v>17</v>
      </c>
      <c r="B62" s="47">
        <v>0</v>
      </c>
      <c r="C62" s="28">
        <f t="shared" si="3"/>
        <v>0</v>
      </c>
      <c r="D62" s="95"/>
    </row>
    <row r="63" spans="1:4">
      <c r="A63" s="28" t="s">
        <v>18</v>
      </c>
      <c r="B63" s="47">
        <v>1</v>
      </c>
      <c r="C63" s="28">
        <f t="shared" si="3"/>
        <v>25</v>
      </c>
      <c r="D63" s="95"/>
    </row>
    <row r="64" spans="1:4">
      <c r="A64" s="28" t="s">
        <v>19</v>
      </c>
      <c r="B64" s="47">
        <v>1</v>
      </c>
      <c r="C64" s="28">
        <f t="shared" si="3"/>
        <v>25</v>
      </c>
      <c r="D64" s="95">
        <f>(B64*5+B65*4+B66*3+B67*2+B68*1)/SUM(B64:B68)</f>
        <v>4</v>
      </c>
    </row>
    <row r="65" spans="1:4">
      <c r="A65" s="28" t="s">
        <v>20</v>
      </c>
      <c r="B65" s="47">
        <v>2</v>
      </c>
      <c r="C65" s="28">
        <f t="shared" si="3"/>
        <v>50</v>
      </c>
      <c r="D65" s="95"/>
    </row>
    <row r="66" spans="1:4">
      <c r="A66" s="28" t="s">
        <v>21</v>
      </c>
      <c r="B66" s="47">
        <v>1</v>
      </c>
      <c r="C66" s="28">
        <f t="shared" si="3"/>
        <v>25</v>
      </c>
      <c r="D66" s="95"/>
    </row>
    <row r="67" spans="1:4">
      <c r="A67" s="28" t="s">
        <v>22</v>
      </c>
      <c r="B67" s="47">
        <v>0</v>
      </c>
      <c r="C67" s="28">
        <f t="shared" si="3"/>
        <v>0</v>
      </c>
      <c r="D67" s="95"/>
    </row>
    <row r="68" spans="1:4">
      <c r="A68" s="28" t="s">
        <v>23</v>
      </c>
      <c r="B68" s="47">
        <v>0</v>
      </c>
      <c r="C68" s="28">
        <f t="shared" si="3"/>
        <v>0</v>
      </c>
      <c r="D68" s="95"/>
    </row>
    <row r="70" spans="1:4">
      <c r="A70" s="97" t="s">
        <v>27</v>
      </c>
      <c r="B70" s="98"/>
      <c r="C70" s="98"/>
      <c r="D70" s="99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28" t="s">
        <v>14</v>
      </c>
      <c r="B72" s="48">
        <v>3</v>
      </c>
      <c r="C72" s="28">
        <f>B72/4*100</f>
        <v>75</v>
      </c>
      <c r="D72" s="95">
        <f>(B72*5+B73*4+B74*3+B75*2+B76*1)/SUM(B72:B76)</f>
        <v>4.75</v>
      </c>
    </row>
    <row r="73" spans="1:4">
      <c r="A73" s="28" t="s">
        <v>15</v>
      </c>
      <c r="B73" s="48">
        <v>1</v>
      </c>
      <c r="C73" s="28">
        <f t="shared" ref="C73:C81" si="4">B73/4*100</f>
        <v>25</v>
      </c>
      <c r="D73" s="95"/>
    </row>
    <row r="74" spans="1:4">
      <c r="A74" s="28" t="s">
        <v>16</v>
      </c>
      <c r="B74" s="48">
        <v>0</v>
      </c>
      <c r="C74" s="28">
        <f t="shared" si="4"/>
        <v>0</v>
      </c>
      <c r="D74" s="95"/>
    </row>
    <row r="75" spans="1:4">
      <c r="A75" s="28" t="s">
        <v>17</v>
      </c>
      <c r="B75" s="48">
        <v>0</v>
      </c>
      <c r="C75" s="28">
        <f t="shared" si="4"/>
        <v>0</v>
      </c>
      <c r="D75" s="95"/>
    </row>
    <row r="76" spans="1:4">
      <c r="A76" s="28" t="s">
        <v>18</v>
      </c>
      <c r="B76" s="48">
        <v>0</v>
      </c>
      <c r="C76" s="28">
        <f t="shared" si="4"/>
        <v>0</v>
      </c>
      <c r="D76" s="95"/>
    </row>
    <row r="77" spans="1:4">
      <c r="A77" s="28" t="s">
        <v>19</v>
      </c>
      <c r="B77" s="48">
        <v>4</v>
      </c>
      <c r="C77" s="28">
        <f t="shared" si="4"/>
        <v>100</v>
      </c>
      <c r="D77" s="95">
        <f>(B77*5+B78*4+B79*3+B80*2+B81*1)/SUM(B77:B81)</f>
        <v>5</v>
      </c>
    </row>
    <row r="78" spans="1:4">
      <c r="A78" s="28" t="s">
        <v>20</v>
      </c>
      <c r="B78" s="48">
        <v>0</v>
      </c>
      <c r="C78" s="28">
        <f t="shared" si="4"/>
        <v>0</v>
      </c>
      <c r="D78" s="95"/>
    </row>
    <row r="79" spans="1:4">
      <c r="A79" s="28" t="s">
        <v>21</v>
      </c>
      <c r="B79" s="48">
        <v>0</v>
      </c>
      <c r="C79" s="28">
        <f t="shared" si="4"/>
        <v>0</v>
      </c>
      <c r="D79" s="95"/>
    </row>
    <row r="80" spans="1:4">
      <c r="A80" s="28" t="s">
        <v>22</v>
      </c>
      <c r="B80" s="48">
        <v>0</v>
      </c>
      <c r="C80" s="28">
        <f t="shared" si="4"/>
        <v>0</v>
      </c>
      <c r="D80" s="95"/>
    </row>
    <row r="81" spans="1:4">
      <c r="A81" s="28" t="s">
        <v>23</v>
      </c>
      <c r="B81" s="48">
        <v>0</v>
      </c>
      <c r="C81" s="28">
        <f t="shared" si="4"/>
        <v>0</v>
      </c>
      <c r="D81" s="95"/>
    </row>
    <row r="83" spans="1:4">
      <c r="A83" s="97" t="s">
        <v>28</v>
      </c>
      <c r="B83" s="98"/>
      <c r="C83" s="98"/>
      <c r="D83" s="99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28" t="s">
        <v>14</v>
      </c>
      <c r="B85" s="49">
        <v>3</v>
      </c>
      <c r="C85" s="28">
        <f>B85/4*100</f>
        <v>75</v>
      </c>
      <c r="D85" s="95">
        <f>(B85*5+B86*4+B87*3+B88*2+B89*1)/SUM(B85:B89)</f>
        <v>4.75</v>
      </c>
    </row>
    <row r="86" spans="1:4">
      <c r="A86" s="28" t="s">
        <v>15</v>
      </c>
      <c r="B86" s="49">
        <v>1</v>
      </c>
      <c r="C86" s="28">
        <f t="shared" ref="C86:C94" si="5">B86/4*100</f>
        <v>25</v>
      </c>
      <c r="D86" s="95"/>
    </row>
    <row r="87" spans="1:4">
      <c r="A87" s="28" t="s">
        <v>16</v>
      </c>
      <c r="B87" s="49">
        <v>0</v>
      </c>
      <c r="C87" s="28">
        <f t="shared" si="5"/>
        <v>0</v>
      </c>
      <c r="D87" s="95"/>
    </row>
    <row r="88" spans="1:4">
      <c r="A88" s="28" t="s">
        <v>17</v>
      </c>
      <c r="B88" s="49">
        <v>0</v>
      </c>
      <c r="C88" s="28">
        <f t="shared" si="5"/>
        <v>0</v>
      </c>
      <c r="D88" s="95"/>
    </row>
    <row r="89" spans="1:4">
      <c r="A89" s="28" t="s">
        <v>18</v>
      </c>
      <c r="B89" s="49">
        <v>0</v>
      </c>
      <c r="C89" s="28">
        <f t="shared" si="5"/>
        <v>0</v>
      </c>
      <c r="D89" s="95"/>
    </row>
    <row r="90" spans="1:4">
      <c r="A90" s="28" t="s">
        <v>19</v>
      </c>
      <c r="B90" s="49">
        <v>2</v>
      </c>
      <c r="C90" s="28">
        <f t="shared" si="5"/>
        <v>50</v>
      </c>
      <c r="D90" s="95">
        <f>(B90*5+B91*4+B92*3+B93*2+B94*1)/SUM(B90:B94)</f>
        <v>4.5</v>
      </c>
    </row>
    <row r="91" spans="1:4">
      <c r="A91" s="28" t="s">
        <v>20</v>
      </c>
      <c r="B91" s="49">
        <v>2</v>
      </c>
      <c r="C91" s="28">
        <f t="shared" si="5"/>
        <v>50</v>
      </c>
      <c r="D91" s="95"/>
    </row>
    <row r="92" spans="1:4">
      <c r="A92" s="28" t="s">
        <v>21</v>
      </c>
      <c r="B92" s="49">
        <v>0</v>
      </c>
      <c r="C92" s="28">
        <f t="shared" si="5"/>
        <v>0</v>
      </c>
      <c r="D92" s="95"/>
    </row>
    <row r="93" spans="1:4">
      <c r="A93" s="28" t="s">
        <v>22</v>
      </c>
      <c r="B93" s="49">
        <v>0</v>
      </c>
      <c r="C93" s="28">
        <f t="shared" si="5"/>
        <v>0</v>
      </c>
      <c r="D93" s="95"/>
    </row>
    <row r="94" spans="1:4">
      <c r="A94" s="28" t="s">
        <v>23</v>
      </c>
      <c r="B94" s="49">
        <v>0</v>
      </c>
      <c r="C94" s="28">
        <f t="shared" si="5"/>
        <v>0</v>
      </c>
      <c r="D94" s="95"/>
    </row>
    <row r="96" spans="1:4">
      <c r="A96" s="100" t="s">
        <v>29</v>
      </c>
      <c r="B96" s="100"/>
      <c r="C96" s="100"/>
      <c r="D96" s="100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28" t="s">
        <v>14</v>
      </c>
      <c r="B98" s="50">
        <v>3</v>
      </c>
      <c r="C98" s="28">
        <f>B98/4*100</f>
        <v>75</v>
      </c>
      <c r="D98" s="95">
        <f>(B98*5+B99*4+B100*3+B101*2+B102*1)/SUM(B98:B102)</f>
        <v>4.75</v>
      </c>
    </row>
    <row r="99" spans="1:4">
      <c r="A99" s="28" t="s">
        <v>15</v>
      </c>
      <c r="B99" s="50">
        <v>1</v>
      </c>
      <c r="C99" s="28">
        <f t="shared" ref="C99:C107" si="6">B99/4*100</f>
        <v>25</v>
      </c>
      <c r="D99" s="95"/>
    </row>
    <row r="100" spans="1:4">
      <c r="A100" s="28" t="s">
        <v>16</v>
      </c>
      <c r="B100" s="50">
        <v>0</v>
      </c>
      <c r="C100" s="28">
        <f t="shared" si="6"/>
        <v>0</v>
      </c>
      <c r="D100" s="95"/>
    </row>
    <row r="101" spans="1:4">
      <c r="A101" s="28" t="s">
        <v>17</v>
      </c>
      <c r="B101" s="50">
        <v>0</v>
      </c>
      <c r="C101" s="28">
        <f t="shared" si="6"/>
        <v>0</v>
      </c>
      <c r="D101" s="95"/>
    </row>
    <row r="102" spans="1:4">
      <c r="A102" s="28" t="s">
        <v>18</v>
      </c>
      <c r="B102" s="50">
        <v>0</v>
      </c>
      <c r="C102" s="28">
        <f t="shared" si="6"/>
        <v>0</v>
      </c>
      <c r="D102" s="95"/>
    </row>
    <row r="103" spans="1:4">
      <c r="A103" s="28" t="s">
        <v>19</v>
      </c>
      <c r="B103" s="50">
        <v>2</v>
      </c>
      <c r="C103" s="28">
        <f t="shared" si="6"/>
        <v>50</v>
      </c>
      <c r="D103" s="95">
        <f>(B103*5+B104*4+B105*3+B106*2+B107*1)/SUM(B103:B107)</f>
        <v>4.5</v>
      </c>
    </row>
    <row r="104" spans="1:4">
      <c r="A104" s="28" t="s">
        <v>20</v>
      </c>
      <c r="B104" s="50">
        <v>2</v>
      </c>
      <c r="C104" s="28">
        <f t="shared" si="6"/>
        <v>50</v>
      </c>
      <c r="D104" s="95"/>
    </row>
    <row r="105" spans="1:4">
      <c r="A105" s="28" t="s">
        <v>21</v>
      </c>
      <c r="B105" s="50">
        <v>0</v>
      </c>
      <c r="C105" s="28">
        <f t="shared" si="6"/>
        <v>0</v>
      </c>
      <c r="D105" s="95"/>
    </row>
    <row r="106" spans="1:4">
      <c r="A106" s="28" t="s">
        <v>22</v>
      </c>
      <c r="B106" s="50">
        <v>0</v>
      </c>
      <c r="C106" s="28">
        <f t="shared" si="6"/>
        <v>0</v>
      </c>
      <c r="D106" s="95"/>
    </row>
    <row r="107" spans="1:4">
      <c r="A107" s="28" t="s">
        <v>23</v>
      </c>
      <c r="B107" s="50">
        <v>0</v>
      </c>
      <c r="C107" s="28">
        <f t="shared" si="6"/>
        <v>0</v>
      </c>
      <c r="D107" s="95"/>
    </row>
    <row r="109" spans="1:4">
      <c r="A109" s="100" t="s">
        <v>30</v>
      </c>
      <c r="B109" s="100"/>
      <c r="C109" s="100"/>
      <c r="D109" s="100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28" t="s">
        <v>14</v>
      </c>
      <c r="B111" s="51">
        <v>3</v>
      </c>
      <c r="C111" s="28">
        <f>B111/4*100</f>
        <v>75</v>
      </c>
      <c r="D111" s="95">
        <f>(B111*5+B112*4+B113*3+B114*2+B115*1)/SUM(B111:B115)</f>
        <v>4.75</v>
      </c>
    </row>
    <row r="112" spans="1:4">
      <c r="A112" s="28" t="s">
        <v>15</v>
      </c>
      <c r="B112" s="51">
        <v>1</v>
      </c>
      <c r="C112" s="28">
        <f t="shared" ref="C112:C120" si="7">B112/4*100</f>
        <v>25</v>
      </c>
      <c r="D112" s="95"/>
    </row>
    <row r="113" spans="1:4">
      <c r="A113" s="28" t="s">
        <v>16</v>
      </c>
      <c r="B113" s="51">
        <v>0</v>
      </c>
      <c r="C113" s="28">
        <f t="shared" si="7"/>
        <v>0</v>
      </c>
      <c r="D113" s="95"/>
    </row>
    <row r="114" spans="1:4">
      <c r="A114" s="28" t="s">
        <v>17</v>
      </c>
      <c r="B114" s="51">
        <v>0</v>
      </c>
      <c r="C114" s="28">
        <f t="shared" si="7"/>
        <v>0</v>
      </c>
      <c r="D114" s="95"/>
    </row>
    <row r="115" spans="1:4">
      <c r="A115" s="28" t="s">
        <v>18</v>
      </c>
      <c r="B115" s="51">
        <v>0</v>
      </c>
      <c r="C115" s="28">
        <f t="shared" si="7"/>
        <v>0</v>
      </c>
      <c r="D115" s="95"/>
    </row>
    <row r="116" spans="1:4">
      <c r="A116" s="28" t="s">
        <v>19</v>
      </c>
      <c r="B116" s="51">
        <v>3</v>
      </c>
      <c r="C116" s="28">
        <f t="shared" si="7"/>
        <v>75</v>
      </c>
      <c r="D116" s="95">
        <f>(B116*5+B117*4+B118*3+B119*2+B120*1)/SUM(B116:B120)</f>
        <v>4.75</v>
      </c>
    </row>
    <row r="117" spans="1:4">
      <c r="A117" s="28" t="s">
        <v>20</v>
      </c>
      <c r="B117" s="51">
        <v>1</v>
      </c>
      <c r="C117" s="28">
        <f t="shared" si="7"/>
        <v>25</v>
      </c>
      <c r="D117" s="95"/>
    </row>
    <row r="118" spans="1:4">
      <c r="A118" s="28" t="s">
        <v>21</v>
      </c>
      <c r="B118" s="51">
        <v>0</v>
      </c>
      <c r="C118" s="28">
        <f t="shared" si="7"/>
        <v>0</v>
      </c>
      <c r="D118" s="95"/>
    </row>
    <row r="119" spans="1:4">
      <c r="A119" s="28" t="s">
        <v>22</v>
      </c>
      <c r="B119" s="51">
        <v>0</v>
      </c>
      <c r="C119" s="28">
        <f t="shared" si="7"/>
        <v>0</v>
      </c>
      <c r="D119" s="95"/>
    </row>
    <row r="120" spans="1:4">
      <c r="A120" s="28" t="s">
        <v>23</v>
      </c>
      <c r="B120" s="51">
        <v>0</v>
      </c>
      <c r="C120" s="28">
        <f t="shared" si="7"/>
        <v>0</v>
      </c>
      <c r="D120" s="95"/>
    </row>
    <row r="122" spans="1:4">
      <c r="A122" s="100" t="s">
        <v>31</v>
      </c>
      <c r="B122" s="100"/>
      <c r="C122" s="100"/>
      <c r="D122" s="100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28" t="s">
        <v>14</v>
      </c>
      <c r="B124" s="52">
        <v>2</v>
      </c>
      <c r="C124" s="28">
        <f>B124/4*100</f>
        <v>50</v>
      </c>
      <c r="D124" s="95">
        <f>(B124*5+B125*4+B126*3+B127*2+B128*1)/SUM(B124:B128)</f>
        <v>4.5</v>
      </c>
    </row>
    <row r="125" spans="1:4">
      <c r="A125" s="28" t="s">
        <v>15</v>
      </c>
      <c r="B125" s="52">
        <v>2</v>
      </c>
      <c r="C125" s="28">
        <f t="shared" ref="C125:C133" si="8">B125/4*100</f>
        <v>50</v>
      </c>
      <c r="D125" s="95"/>
    </row>
    <row r="126" spans="1:4">
      <c r="A126" s="28" t="s">
        <v>16</v>
      </c>
      <c r="B126" s="52">
        <v>0</v>
      </c>
      <c r="C126" s="28">
        <f t="shared" si="8"/>
        <v>0</v>
      </c>
      <c r="D126" s="95"/>
    </row>
    <row r="127" spans="1:4">
      <c r="A127" s="28" t="s">
        <v>17</v>
      </c>
      <c r="B127" s="52">
        <v>0</v>
      </c>
      <c r="C127" s="28">
        <f t="shared" si="8"/>
        <v>0</v>
      </c>
      <c r="D127" s="95"/>
    </row>
    <row r="128" spans="1:4">
      <c r="A128" s="28" t="s">
        <v>18</v>
      </c>
      <c r="B128" s="52">
        <v>0</v>
      </c>
      <c r="C128" s="28">
        <f t="shared" si="8"/>
        <v>0</v>
      </c>
      <c r="D128" s="95"/>
    </row>
    <row r="129" spans="1:4">
      <c r="A129" s="28" t="s">
        <v>19</v>
      </c>
      <c r="B129" s="52">
        <v>3</v>
      </c>
      <c r="C129" s="28">
        <f t="shared" si="8"/>
        <v>75</v>
      </c>
      <c r="D129" s="95">
        <f>(B129*5+B130*4+B131*3+B132*2+B133*1)/SUM(B129:B133)</f>
        <v>4.75</v>
      </c>
    </row>
    <row r="130" spans="1:4">
      <c r="A130" s="28" t="s">
        <v>20</v>
      </c>
      <c r="B130" s="52">
        <v>1</v>
      </c>
      <c r="C130" s="28">
        <f t="shared" si="8"/>
        <v>25</v>
      </c>
      <c r="D130" s="95"/>
    </row>
    <row r="131" spans="1:4">
      <c r="A131" s="28" t="s">
        <v>21</v>
      </c>
      <c r="B131" s="52">
        <v>0</v>
      </c>
      <c r="C131" s="28">
        <f t="shared" si="8"/>
        <v>0</v>
      </c>
      <c r="D131" s="95"/>
    </row>
    <row r="132" spans="1:4">
      <c r="A132" s="28" t="s">
        <v>22</v>
      </c>
      <c r="B132" s="52">
        <v>0</v>
      </c>
      <c r="C132" s="28">
        <f t="shared" si="8"/>
        <v>0</v>
      </c>
      <c r="D132" s="95"/>
    </row>
    <row r="133" spans="1:4">
      <c r="A133" s="28" t="s">
        <v>23</v>
      </c>
      <c r="B133" s="52">
        <v>0</v>
      </c>
      <c r="C133" s="28">
        <f t="shared" si="8"/>
        <v>0</v>
      </c>
      <c r="D133" s="95"/>
    </row>
    <row r="135" spans="1:4">
      <c r="A135" s="100" t="s">
        <v>32</v>
      </c>
      <c r="B135" s="100"/>
      <c r="C135" s="100"/>
      <c r="D135" s="100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28" t="s">
        <v>14</v>
      </c>
      <c r="B137" s="53">
        <v>4</v>
      </c>
      <c r="C137" s="28">
        <f>B137/4*100</f>
        <v>100</v>
      </c>
      <c r="D137" s="109">
        <f>(B137*5+B138*4+B139*3+B140*2+B141*1)/SUM(B137:B141)</f>
        <v>5</v>
      </c>
    </row>
    <row r="138" spans="1:4">
      <c r="A138" s="28" t="s">
        <v>15</v>
      </c>
      <c r="B138" s="53">
        <v>0</v>
      </c>
      <c r="C138" s="28">
        <f t="shared" ref="C138:C146" si="9">B138/4*100</f>
        <v>0</v>
      </c>
      <c r="D138" s="109"/>
    </row>
    <row r="139" spans="1:4">
      <c r="A139" s="28" t="s">
        <v>16</v>
      </c>
      <c r="B139" s="53">
        <v>0</v>
      </c>
      <c r="C139" s="28">
        <f t="shared" si="9"/>
        <v>0</v>
      </c>
      <c r="D139" s="109"/>
    </row>
    <row r="140" spans="1:4">
      <c r="A140" s="28" t="s">
        <v>17</v>
      </c>
      <c r="B140" s="53">
        <v>0</v>
      </c>
      <c r="C140" s="28">
        <f t="shared" si="9"/>
        <v>0</v>
      </c>
      <c r="D140" s="109"/>
    </row>
    <row r="141" spans="1:4">
      <c r="A141" s="28" t="s">
        <v>18</v>
      </c>
      <c r="B141" s="53">
        <v>0</v>
      </c>
      <c r="C141" s="28">
        <f t="shared" si="9"/>
        <v>0</v>
      </c>
      <c r="D141" s="109"/>
    </row>
    <row r="142" spans="1:4">
      <c r="A142" s="28" t="s">
        <v>19</v>
      </c>
      <c r="B142" s="53">
        <v>2</v>
      </c>
      <c r="C142" s="28">
        <f t="shared" si="9"/>
        <v>50</v>
      </c>
      <c r="D142" s="95">
        <f>(B142*5+B143*4+B144*3+B145*2+B146*1)/SUM(B142:B146)</f>
        <v>4.5</v>
      </c>
    </row>
    <row r="143" spans="1:4">
      <c r="A143" s="28" t="s">
        <v>20</v>
      </c>
      <c r="B143" s="53">
        <v>2</v>
      </c>
      <c r="C143" s="28">
        <f t="shared" si="9"/>
        <v>50</v>
      </c>
      <c r="D143" s="95"/>
    </row>
    <row r="144" spans="1:4">
      <c r="A144" s="28" t="s">
        <v>21</v>
      </c>
      <c r="B144" s="53">
        <v>0</v>
      </c>
      <c r="C144" s="28">
        <f t="shared" si="9"/>
        <v>0</v>
      </c>
      <c r="D144" s="95"/>
    </row>
    <row r="145" spans="1:4">
      <c r="A145" s="28" t="s">
        <v>22</v>
      </c>
      <c r="B145" s="53">
        <v>0</v>
      </c>
      <c r="C145" s="28">
        <f t="shared" si="9"/>
        <v>0</v>
      </c>
      <c r="D145" s="95"/>
    </row>
    <row r="146" spans="1:4">
      <c r="A146" s="28" t="s">
        <v>23</v>
      </c>
      <c r="B146" s="53">
        <v>0</v>
      </c>
      <c r="C146" s="28">
        <f t="shared" si="9"/>
        <v>0</v>
      </c>
      <c r="D146" s="95"/>
    </row>
    <row r="148" spans="1:4">
      <c r="A148" s="100" t="s">
        <v>33</v>
      </c>
      <c r="B148" s="100"/>
      <c r="C148" s="100"/>
      <c r="D148" s="100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28" t="s">
        <v>14</v>
      </c>
      <c r="B150" s="54">
        <v>4</v>
      </c>
      <c r="C150" s="28">
        <f>B150/4*100</f>
        <v>100</v>
      </c>
      <c r="D150" s="95">
        <f>(B150*5+B151*4+B152*3+B153*2+B154*1)/SUM(B150:B154)</f>
        <v>5</v>
      </c>
    </row>
    <row r="151" spans="1:4">
      <c r="A151" s="28" t="s">
        <v>15</v>
      </c>
      <c r="B151" s="54">
        <v>0</v>
      </c>
      <c r="C151" s="28">
        <f t="shared" ref="C151:C159" si="10">B151/4*100</f>
        <v>0</v>
      </c>
      <c r="D151" s="95"/>
    </row>
    <row r="152" spans="1:4">
      <c r="A152" s="28" t="s">
        <v>16</v>
      </c>
      <c r="B152" s="54">
        <v>0</v>
      </c>
      <c r="C152" s="28">
        <f t="shared" si="10"/>
        <v>0</v>
      </c>
      <c r="D152" s="95"/>
    </row>
    <row r="153" spans="1:4">
      <c r="A153" s="28" t="s">
        <v>17</v>
      </c>
      <c r="B153" s="54">
        <v>0</v>
      </c>
      <c r="C153" s="28">
        <f t="shared" si="10"/>
        <v>0</v>
      </c>
      <c r="D153" s="95"/>
    </row>
    <row r="154" spans="1:4">
      <c r="A154" s="28" t="s">
        <v>18</v>
      </c>
      <c r="B154" s="54">
        <v>0</v>
      </c>
      <c r="C154" s="28">
        <f t="shared" si="10"/>
        <v>0</v>
      </c>
      <c r="D154" s="95"/>
    </row>
    <row r="155" spans="1:4">
      <c r="A155" s="28" t="s">
        <v>19</v>
      </c>
      <c r="B155" s="54">
        <v>3</v>
      </c>
      <c r="C155" s="28">
        <f t="shared" si="10"/>
        <v>75</v>
      </c>
      <c r="D155" s="95">
        <f>(B155*5+B156*4+B157*3+B158*2+B159*1)/SUM(B155:B159)</f>
        <v>4.75</v>
      </c>
    </row>
    <row r="156" spans="1:4">
      <c r="A156" s="28" t="s">
        <v>20</v>
      </c>
      <c r="B156" s="54">
        <v>1</v>
      </c>
      <c r="C156" s="28">
        <f t="shared" si="10"/>
        <v>25</v>
      </c>
      <c r="D156" s="95"/>
    </row>
    <row r="157" spans="1:4">
      <c r="A157" s="28" t="s">
        <v>21</v>
      </c>
      <c r="B157" s="54">
        <v>0</v>
      </c>
      <c r="C157" s="28">
        <f t="shared" si="10"/>
        <v>0</v>
      </c>
      <c r="D157" s="95"/>
    </row>
    <row r="158" spans="1:4">
      <c r="A158" s="28" t="s">
        <v>22</v>
      </c>
      <c r="B158" s="54">
        <v>0</v>
      </c>
      <c r="C158" s="28">
        <f t="shared" si="10"/>
        <v>0</v>
      </c>
      <c r="D158" s="95"/>
    </row>
    <row r="159" spans="1:4">
      <c r="A159" s="28" t="s">
        <v>23</v>
      </c>
      <c r="B159" s="54">
        <v>0</v>
      </c>
      <c r="C159" s="28">
        <f t="shared" si="10"/>
        <v>0</v>
      </c>
      <c r="D159" s="95"/>
    </row>
    <row r="161" spans="1:4">
      <c r="A161" s="100" t="s">
        <v>34</v>
      </c>
      <c r="B161" s="100"/>
      <c r="C161" s="100"/>
      <c r="D161" s="100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28" t="s">
        <v>14</v>
      </c>
      <c r="B163" s="55">
        <v>3</v>
      </c>
      <c r="C163" s="28">
        <f>B163/4*100</f>
        <v>75</v>
      </c>
      <c r="D163" s="109">
        <f>(B163*5+B164*4+B165*3+B166*2+B167*1)/SUM(B163:B167)</f>
        <v>4.75</v>
      </c>
    </row>
    <row r="164" spans="1:4">
      <c r="A164" s="28" t="s">
        <v>15</v>
      </c>
      <c r="B164" s="55">
        <v>1</v>
      </c>
      <c r="C164" s="28">
        <f t="shared" ref="C164:C172" si="11">B164/4*100</f>
        <v>25</v>
      </c>
      <c r="D164" s="109"/>
    </row>
    <row r="165" spans="1:4">
      <c r="A165" s="28" t="s">
        <v>16</v>
      </c>
      <c r="B165" s="55">
        <v>0</v>
      </c>
      <c r="C165" s="28">
        <f t="shared" si="11"/>
        <v>0</v>
      </c>
      <c r="D165" s="109"/>
    </row>
    <row r="166" spans="1:4">
      <c r="A166" s="28" t="s">
        <v>17</v>
      </c>
      <c r="B166" s="55">
        <v>0</v>
      </c>
      <c r="C166" s="28">
        <f t="shared" si="11"/>
        <v>0</v>
      </c>
      <c r="D166" s="109"/>
    </row>
    <row r="167" spans="1:4">
      <c r="A167" s="28" t="s">
        <v>18</v>
      </c>
      <c r="B167" s="55">
        <v>0</v>
      </c>
      <c r="C167" s="28">
        <f t="shared" si="11"/>
        <v>0</v>
      </c>
      <c r="D167" s="109"/>
    </row>
    <row r="168" spans="1:4">
      <c r="A168" s="28" t="s">
        <v>19</v>
      </c>
      <c r="B168" s="55">
        <v>3</v>
      </c>
      <c r="C168" s="28">
        <f t="shared" si="11"/>
        <v>75</v>
      </c>
      <c r="D168" s="95">
        <f>(B168*5+B169*4+B170*3+B171*2+B172*1)/SUM(B168:B172)</f>
        <v>4.75</v>
      </c>
    </row>
    <row r="169" spans="1:4">
      <c r="A169" s="28" t="s">
        <v>20</v>
      </c>
      <c r="B169" s="55">
        <v>1</v>
      </c>
      <c r="C169" s="28">
        <f t="shared" si="11"/>
        <v>25</v>
      </c>
      <c r="D169" s="95"/>
    </row>
    <row r="170" spans="1:4">
      <c r="A170" s="28" t="s">
        <v>21</v>
      </c>
      <c r="B170" s="55">
        <v>0</v>
      </c>
      <c r="C170" s="28">
        <f t="shared" si="11"/>
        <v>0</v>
      </c>
      <c r="D170" s="95"/>
    </row>
    <row r="171" spans="1:4">
      <c r="A171" s="28" t="s">
        <v>22</v>
      </c>
      <c r="B171" s="55">
        <v>0</v>
      </c>
      <c r="C171" s="28">
        <f t="shared" si="11"/>
        <v>0</v>
      </c>
      <c r="D171" s="95"/>
    </row>
    <row r="172" spans="1:4">
      <c r="A172" s="28" t="s">
        <v>23</v>
      </c>
      <c r="B172" s="55">
        <v>0</v>
      </c>
      <c r="C172" s="28">
        <f t="shared" si="11"/>
        <v>0</v>
      </c>
      <c r="D172" s="95"/>
    </row>
    <row r="174" spans="1:4" ht="15" customHeight="1">
      <c r="A174" s="100" t="s">
        <v>35</v>
      </c>
      <c r="B174" s="100"/>
      <c r="C174" s="100"/>
      <c r="D174" s="100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28" t="s">
        <v>14</v>
      </c>
      <c r="B176" s="56">
        <v>3</v>
      </c>
      <c r="C176" s="28">
        <f>B176/4*100</f>
        <v>75</v>
      </c>
      <c r="D176" s="109">
        <f>(B176*5+B177*4+B178*3+B179*2+B180*1)/SUM(B176:B180)</f>
        <v>4.75</v>
      </c>
    </row>
    <row r="177" spans="1:4">
      <c r="A177" s="28" t="s">
        <v>15</v>
      </c>
      <c r="B177" s="56">
        <v>1</v>
      </c>
      <c r="C177" s="28">
        <f t="shared" ref="C177:C185" si="12">B177/4*100</f>
        <v>25</v>
      </c>
      <c r="D177" s="109"/>
    </row>
    <row r="178" spans="1:4">
      <c r="A178" s="28" t="s">
        <v>16</v>
      </c>
      <c r="B178" s="56">
        <v>0</v>
      </c>
      <c r="C178" s="28">
        <f t="shared" si="12"/>
        <v>0</v>
      </c>
      <c r="D178" s="109"/>
    </row>
    <row r="179" spans="1:4">
      <c r="A179" s="28" t="s">
        <v>17</v>
      </c>
      <c r="B179" s="56">
        <v>0</v>
      </c>
      <c r="C179" s="28">
        <f t="shared" si="12"/>
        <v>0</v>
      </c>
      <c r="D179" s="109"/>
    </row>
    <row r="180" spans="1:4">
      <c r="A180" s="28" t="s">
        <v>18</v>
      </c>
      <c r="B180" s="56">
        <v>0</v>
      </c>
      <c r="C180" s="28">
        <f t="shared" si="12"/>
        <v>0</v>
      </c>
      <c r="D180" s="109"/>
    </row>
    <row r="181" spans="1:4">
      <c r="A181" s="28" t="s">
        <v>19</v>
      </c>
      <c r="B181" s="56">
        <v>3</v>
      </c>
      <c r="C181" s="28">
        <f t="shared" si="12"/>
        <v>75</v>
      </c>
      <c r="D181" s="95">
        <f>(B181*5+B182*4+B183*3+B184*2+B185*1)/SUM(B181:B185)</f>
        <v>4.75</v>
      </c>
    </row>
    <row r="182" spans="1:4">
      <c r="A182" s="28" t="s">
        <v>20</v>
      </c>
      <c r="B182" s="56">
        <v>1</v>
      </c>
      <c r="C182" s="28">
        <f t="shared" si="12"/>
        <v>25</v>
      </c>
      <c r="D182" s="95"/>
    </row>
    <row r="183" spans="1:4">
      <c r="A183" s="28" t="s">
        <v>21</v>
      </c>
      <c r="B183" s="56">
        <v>0</v>
      </c>
      <c r="C183" s="28">
        <f t="shared" si="12"/>
        <v>0</v>
      </c>
      <c r="D183" s="95"/>
    </row>
    <row r="184" spans="1:4">
      <c r="A184" s="28" t="s">
        <v>22</v>
      </c>
      <c r="B184" s="56">
        <v>0</v>
      </c>
      <c r="C184" s="28">
        <f t="shared" si="12"/>
        <v>0</v>
      </c>
      <c r="D184" s="95"/>
    </row>
    <row r="185" spans="1:4">
      <c r="A185" s="28" t="s">
        <v>23</v>
      </c>
      <c r="B185" s="56">
        <v>0</v>
      </c>
      <c r="C185" s="28">
        <f t="shared" si="12"/>
        <v>0</v>
      </c>
      <c r="D185" s="95"/>
    </row>
    <row r="187" spans="1:4">
      <c r="A187" s="100" t="s">
        <v>36</v>
      </c>
      <c r="B187" s="100"/>
      <c r="C187" s="100"/>
      <c r="D187" s="100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28" t="s">
        <v>14</v>
      </c>
      <c r="B189" s="57">
        <v>2</v>
      </c>
      <c r="C189" s="28">
        <f>B189/4*100</f>
        <v>50</v>
      </c>
      <c r="D189" s="109">
        <f>(B189*5+B190*4+B191*3+B192*2+B193*1)/SUM(B189:B193)</f>
        <v>4.5</v>
      </c>
    </row>
    <row r="190" spans="1:4">
      <c r="A190" s="28" t="s">
        <v>15</v>
      </c>
      <c r="B190" s="57">
        <v>2</v>
      </c>
      <c r="C190" s="28">
        <f t="shared" ref="C190:C198" si="13">B190/4*100</f>
        <v>50</v>
      </c>
      <c r="D190" s="109"/>
    </row>
    <row r="191" spans="1:4">
      <c r="A191" s="28" t="s">
        <v>16</v>
      </c>
      <c r="B191" s="57">
        <v>0</v>
      </c>
      <c r="C191" s="28">
        <f t="shared" si="13"/>
        <v>0</v>
      </c>
      <c r="D191" s="109"/>
    </row>
    <row r="192" spans="1:4">
      <c r="A192" s="28" t="s">
        <v>17</v>
      </c>
      <c r="B192" s="57">
        <v>0</v>
      </c>
      <c r="C192" s="28">
        <f t="shared" si="13"/>
        <v>0</v>
      </c>
      <c r="D192" s="109"/>
    </row>
    <row r="193" spans="1:4">
      <c r="A193" s="28" t="s">
        <v>18</v>
      </c>
      <c r="B193" s="57">
        <v>0</v>
      </c>
      <c r="C193" s="28">
        <f t="shared" si="13"/>
        <v>0</v>
      </c>
      <c r="D193" s="109"/>
    </row>
    <row r="194" spans="1:4">
      <c r="A194" s="28" t="s">
        <v>19</v>
      </c>
      <c r="B194" s="57">
        <v>1</v>
      </c>
      <c r="C194" s="28">
        <f t="shared" si="13"/>
        <v>25</v>
      </c>
      <c r="D194" s="95">
        <f>(B194*5+B195*4+B196*3+B197*2+B198*1)/SUM(B194:B198)</f>
        <v>4.25</v>
      </c>
    </row>
    <row r="195" spans="1:4">
      <c r="A195" s="28" t="s">
        <v>20</v>
      </c>
      <c r="B195" s="57">
        <v>3</v>
      </c>
      <c r="C195" s="28">
        <f t="shared" si="13"/>
        <v>75</v>
      </c>
      <c r="D195" s="95"/>
    </row>
    <row r="196" spans="1:4">
      <c r="A196" s="28" t="s">
        <v>21</v>
      </c>
      <c r="B196" s="57">
        <v>0</v>
      </c>
      <c r="C196" s="28">
        <f t="shared" si="13"/>
        <v>0</v>
      </c>
      <c r="D196" s="95"/>
    </row>
    <row r="197" spans="1:4">
      <c r="A197" s="28" t="s">
        <v>22</v>
      </c>
      <c r="B197" s="57">
        <v>0</v>
      </c>
      <c r="C197" s="28">
        <f t="shared" si="13"/>
        <v>0</v>
      </c>
      <c r="D197" s="95"/>
    </row>
    <row r="198" spans="1:4">
      <c r="A198" s="28" t="s">
        <v>23</v>
      </c>
      <c r="B198" s="57">
        <v>0</v>
      </c>
      <c r="C198" s="28">
        <f t="shared" si="13"/>
        <v>0</v>
      </c>
      <c r="D198" s="95"/>
    </row>
    <row r="200" spans="1:4">
      <c r="A200" s="100" t="s">
        <v>37</v>
      </c>
      <c r="B200" s="100"/>
      <c r="C200" s="100"/>
      <c r="D200" s="100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28" t="s">
        <v>14</v>
      </c>
      <c r="B202" s="58">
        <v>3</v>
      </c>
      <c r="C202" s="28">
        <f>B202/4*100</f>
        <v>75</v>
      </c>
      <c r="D202" s="95">
        <f>(B202*5+B203*4+B204*3+B205*2+B206*1)/SUM(B202:B206)</f>
        <v>4.75</v>
      </c>
    </row>
    <row r="203" spans="1:4">
      <c r="A203" s="28" t="s">
        <v>15</v>
      </c>
      <c r="B203" s="58">
        <v>1</v>
      </c>
      <c r="C203" s="28">
        <f t="shared" ref="C203:C211" si="14">B203/4*100</f>
        <v>25</v>
      </c>
      <c r="D203" s="95"/>
    </row>
    <row r="204" spans="1:4">
      <c r="A204" s="28" t="s">
        <v>16</v>
      </c>
      <c r="B204" s="58">
        <v>0</v>
      </c>
      <c r="C204" s="28">
        <f t="shared" si="14"/>
        <v>0</v>
      </c>
      <c r="D204" s="95"/>
    </row>
    <row r="205" spans="1:4">
      <c r="A205" s="28" t="s">
        <v>17</v>
      </c>
      <c r="B205" s="58">
        <v>0</v>
      </c>
      <c r="C205" s="28">
        <f t="shared" si="14"/>
        <v>0</v>
      </c>
      <c r="D205" s="95"/>
    </row>
    <row r="206" spans="1:4">
      <c r="A206" s="28" t="s">
        <v>18</v>
      </c>
      <c r="B206" s="58">
        <v>0</v>
      </c>
      <c r="C206" s="28">
        <f t="shared" si="14"/>
        <v>0</v>
      </c>
      <c r="D206" s="95"/>
    </row>
    <row r="207" spans="1:4">
      <c r="A207" s="28" t="s">
        <v>19</v>
      </c>
      <c r="B207" s="58">
        <v>4</v>
      </c>
      <c r="C207" s="28">
        <f t="shared" si="14"/>
        <v>100</v>
      </c>
      <c r="D207" s="95">
        <f>(B207*5+B208*4+B209*3+B210*2+B211*1)/SUM(B207:B211)</f>
        <v>5</v>
      </c>
    </row>
    <row r="208" spans="1:4">
      <c r="A208" s="28" t="s">
        <v>20</v>
      </c>
      <c r="B208" s="58">
        <v>0</v>
      </c>
      <c r="C208" s="28">
        <f t="shared" si="14"/>
        <v>0</v>
      </c>
      <c r="D208" s="95"/>
    </row>
    <row r="209" spans="1:4">
      <c r="A209" s="28" t="s">
        <v>21</v>
      </c>
      <c r="B209" s="58">
        <v>0</v>
      </c>
      <c r="C209" s="28">
        <f t="shared" si="14"/>
        <v>0</v>
      </c>
      <c r="D209" s="95"/>
    </row>
    <row r="210" spans="1:4">
      <c r="A210" s="28" t="s">
        <v>22</v>
      </c>
      <c r="B210" s="58">
        <v>0</v>
      </c>
      <c r="C210" s="28">
        <f t="shared" si="14"/>
        <v>0</v>
      </c>
      <c r="D210" s="95"/>
    </row>
    <row r="211" spans="1:4">
      <c r="A211" s="28" t="s">
        <v>23</v>
      </c>
      <c r="B211" s="58">
        <v>0</v>
      </c>
      <c r="C211" s="28">
        <f t="shared" si="14"/>
        <v>0</v>
      </c>
      <c r="D211" s="95"/>
    </row>
    <row r="213" spans="1:4">
      <c r="A213" s="100" t="s">
        <v>38</v>
      </c>
      <c r="B213" s="100"/>
      <c r="C213" s="100"/>
      <c r="D213" s="100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28" t="s">
        <v>14</v>
      </c>
      <c r="B215" s="59">
        <v>3</v>
      </c>
      <c r="C215" s="28">
        <f>B215/4*100</f>
        <v>75</v>
      </c>
      <c r="D215" s="95">
        <f>(B215*5+B216*4+B217*3+B218*2+B219*1)/SUM(B215:B219)</f>
        <v>4.75</v>
      </c>
    </row>
    <row r="216" spans="1:4">
      <c r="A216" s="28" t="s">
        <v>15</v>
      </c>
      <c r="B216" s="59">
        <v>1</v>
      </c>
      <c r="C216" s="28">
        <f t="shared" ref="C216:C224" si="15">B216/4*100</f>
        <v>25</v>
      </c>
      <c r="D216" s="95"/>
    </row>
    <row r="217" spans="1:4">
      <c r="A217" s="28" t="s">
        <v>16</v>
      </c>
      <c r="B217" s="59">
        <v>0</v>
      </c>
      <c r="C217" s="28">
        <f t="shared" si="15"/>
        <v>0</v>
      </c>
      <c r="D217" s="95"/>
    </row>
    <row r="218" spans="1:4">
      <c r="A218" s="28" t="s">
        <v>17</v>
      </c>
      <c r="B218" s="59">
        <v>0</v>
      </c>
      <c r="C218" s="28">
        <f t="shared" si="15"/>
        <v>0</v>
      </c>
      <c r="D218" s="95"/>
    </row>
    <row r="219" spans="1:4">
      <c r="A219" s="28" t="s">
        <v>18</v>
      </c>
      <c r="B219" s="59">
        <v>0</v>
      </c>
      <c r="C219" s="28">
        <f t="shared" si="15"/>
        <v>0</v>
      </c>
      <c r="D219" s="95"/>
    </row>
    <row r="220" spans="1:4">
      <c r="A220" s="28" t="s">
        <v>19</v>
      </c>
      <c r="B220" s="59">
        <v>2</v>
      </c>
      <c r="C220" s="28">
        <f t="shared" si="15"/>
        <v>50</v>
      </c>
      <c r="D220" s="109">
        <f>(B220*5+B221*4+B222*3+B223*2+B224*1)/SUM(B220:B224)</f>
        <v>4.666666666666667</v>
      </c>
    </row>
    <row r="221" spans="1:4">
      <c r="A221" s="28" t="s">
        <v>20</v>
      </c>
      <c r="B221" s="59">
        <v>1</v>
      </c>
      <c r="C221" s="28">
        <f t="shared" si="15"/>
        <v>25</v>
      </c>
      <c r="D221" s="109"/>
    </row>
    <row r="222" spans="1:4">
      <c r="A222" s="28" t="s">
        <v>21</v>
      </c>
      <c r="B222" s="59">
        <v>0</v>
      </c>
      <c r="C222" s="28">
        <f t="shared" si="15"/>
        <v>0</v>
      </c>
      <c r="D222" s="109"/>
    </row>
    <row r="223" spans="1:4">
      <c r="A223" s="28" t="s">
        <v>22</v>
      </c>
      <c r="B223" s="59">
        <v>0</v>
      </c>
      <c r="C223" s="28">
        <f t="shared" si="15"/>
        <v>0</v>
      </c>
      <c r="D223" s="109"/>
    </row>
    <row r="224" spans="1:4">
      <c r="A224" s="28" t="s">
        <v>23</v>
      </c>
      <c r="B224" s="59">
        <v>0</v>
      </c>
      <c r="C224" s="28">
        <f t="shared" si="15"/>
        <v>0</v>
      </c>
      <c r="D224" s="109"/>
    </row>
    <row r="226" spans="1:4">
      <c r="A226" s="100" t="s">
        <v>39</v>
      </c>
      <c r="B226" s="100"/>
      <c r="C226" s="100"/>
      <c r="D226" s="100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28" t="s">
        <v>14</v>
      </c>
      <c r="B228" s="60">
        <v>4</v>
      </c>
      <c r="C228" s="28">
        <f>B228/4*100</f>
        <v>100</v>
      </c>
      <c r="D228" s="95">
        <f>(B228*5+B229*4+B230*3+B231*2+B232*1)/SUM(B228:B232)</f>
        <v>5</v>
      </c>
    </row>
    <row r="229" spans="1:4">
      <c r="A229" s="28" t="s">
        <v>15</v>
      </c>
      <c r="B229" s="60">
        <v>0</v>
      </c>
      <c r="C229" s="28">
        <f t="shared" ref="C229:C237" si="16">B229/4*100</f>
        <v>0</v>
      </c>
      <c r="D229" s="95"/>
    </row>
    <row r="230" spans="1:4">
      <c r="A230" s="28" t="s">
        <v>16</v>
      </c>
      <c r="B230" s="60">
        <v>0</v>
      </c>
      <c r="C230" s="28">
        <f t="shared" si="16"/>
        <v>0</v>
      </c>
      <c r="D230" s="95"/>
    </row>
    <row r="231" spans="1:4">
      <c r="A231" s="28" t="s">
        <v>17</v>
      </c>
      <c r="B231" s="60">
        <v>0</v>
      </c>
      <c r="C231" s="28">
        <f t="shared" si="16"/>
        <v>0</v>
      </c>
      <c r="D231" s="95"/>
    </row>
    <row r="232" spans="1:4">
      <c r="A232" s="28" t="s">
        <v>18</v>
      </c>
      <c r="B232" s="60">
        <v>0</v>
      </c>
      <c r="C232" s="28">
        <f t="shared" si="16"/>
        <v>0</v>
      </c>
      <c r="D232" s="95"/>
    </row>
    <row r="233" spans="1:4">
      <c r="A233" s="28" t="s">
        <v>19</v>
      </c>
      <c r="B233" s="60">
        <v>2</v>
      </c>
      <c r="C233" s="28">
        <f t="shared" si="16"/>
        <v>50</v>
      </c>
      <c r="D233" s="95">
        <f>(B233*5+B234*4+B235*3+B236*2+B237*1)/SUM(B233:B237)</f>
        <v>4.5</v>
      </c>
    </row>
    <row r="234" spans="1:4">
      <c r="A234" s="28" t="s">
        <v>20</v>
      </c>
      <c r="B234" s="60">
        <v>2</v>
      </c>
      <c r="C234" s="28">
        <f t="shared" si="16"/>
        <v>50</v>
      </c>
      <c r="D234" s="95"/>
    </row>
    <row r="235" spans="1:4">
      <c r="A235" s="28" t="s">
        <v>21</v>
      </c>
      <c r="B235" s="60">
        <v>0</v>
      </c>
      <c r="C235" s="28">
        <f t="shared" si="16"/>
        <v>0</v>
      </c>
      <c r="D235" s="95"/>
    </row>
    <row r="236" spans="1:4">
      <c r="A236" s="28" t="s">
        <v>22</v>
      </c>
      <c r="B236" s="60">
        <v>0</v>
      </c>
      <c r="C236" s="28">
        <f t="shared" si="16"/>
        <v>0</v>
      </c>
      <c r="D236" s="95"/>
    </row>
    <row r="237" spans="1:4">
      <c r="A237" s="28" t="s">
        <v>23</v>
      </c>
      <c r="B237" s="60">
        <v>0</v>
      </c>
      <c r="C237" s="28">
        <f t="shared" si="16"/>
        <v>0</v>
      </c>
      <c r="D237" s="95"/>
    </row>
    <row r="239" spans="1:4">
      <c r="A239" s="100" t="s">
        <v>40</v>
      </c>
      <c r="B239" s="100"/>
      <c r="C239" s="100"/>
      <c r="D239" s="100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28" t="s">
        <v>14</v>
      </c>
      <c r="B241" s="61">
        <v>3</v>
      </c>
      <c r="C241" s="28">
        <f>B241/4*100</f>
        <v>75</v>
      </c>
      <c r="D241" s="95">
        <f>(B241*5+B242*4+B243*3+B244*2+B245*1)/SUM(B241:B245)</f>
        <v>4.75</v>
      </c>
    </row>
    <row r="242" spans="1:4">
      <c r="A242" s="28" t="s">
        <v>15</v>
      </c>
      <c r="B242" s="61">
        <v>1</v>
      </c>
      <c r="C242" s="28">
        <f t="shared" ref="C242:C250" si="17">B242/4*100</f>
        <v>25</v>
      </c>
      <c r="D242" s="95"/>
    </row>
    <row r="243" spans="1:4">
      <c r="A243" s="28" t="s">
        <v>16</v>
      </c>
      <c r="B243" s="61">
        <v>0</v>
      </c>
      <c r="C243" s="28">
        <f t="shared" si="17"/>
        <v>0</v>
      </c>
      <c r="D243" s="95"/>
    </row>
    <row r="244" spans="1:4">
      <c r="A244" s="28" t="s">
        <v>17</v>
      </c>
      <c r="B244" s="61">
        <v>0</v>
      </c>
      <c r="C244" s="28">
        <f t="shared" si="17"/>
        <v>0</v>
      </c>
      <c r="D244" s="95"/>
    </row>
    <row r="245" spans="1:4">
      <c r="A245" s="28" t="s">
        <v>18</v>
      </c>
      <c r="B245" s="61">
        <v>0</v>
      </c>
      <c r="C245" s="28">
        <f t="shared" si="17"/>
        <v>0</v>
      </c>
      <c r="D245" s="95"/>
    </row>
    <row r="246" spans="1:4">
      <c r="A246" s="28" t="s">
        <v>19</v>
      </c>
      <c r="B246" s="61">
        <v>4</v>
      </c>
      <c r="C246" s="28">
        <f t="shared" si="17"/>
        <v>100</v>
      </c>
      <c r="D246" s="95">
        <f>(B246*5+B247*4+B248*3+B249*2+B250*1)/SUM(B246:B250)</f>
        <v>5</v>
      </c>
    </row>
    <row r="247" spans="1:4">
      <c r="A247" s="28" t="s">
        <v>20</v>
      </c>
      <c r="B247" s="61">
        <v>0</v>
      </c>
      <c r="C247" s="28">
        <f t="shared" si="17"/>
        <v>0</v>
      </c>
      <c r="D247" s="95"/>
    </row>
    <row r="248" spans="1:4">
      <c r="A248" s="28" t="s">
        <v>21</v>
      </c>
      <c r="B248" s="61">
        <v>0</v>
      </c>
      <c r="C248" s="28">
        <f t="shared" si="17"/>
        <v>0</v>
      </c>
      <c r="D248" s="95"/>
    </row>
    <row r="249" spans="1:4">
      <c r="A249" s="28" t="s">
        <v>22</v>
      </c>
      <c r="B249" s="61">
        <v>0</v>
      </c>
      <c r="C249" s="28">
        <f t="shared" si="17"/>
        <v>0</v>
      </c>
      <c r="D249" s="95"/>
    </row>
    <row r="250" spans="1:4">
      <c r="A250" s="28" t="s">
        <v>23</v>
      </c>
      <c r="B250" s="61">
        <v>0</v>
      </c>
      <c r="C250" s="28">
        <f t="shared" si="17"/>
        <v>0</v>
      </c>
      <c r="D250" s="95"/>
    </row>
    <row r="252" spans="1:4">
      <c r="A252" s="100" t="s">
        <v>41</v>
      </c>
      <c r="B252" s="100"/>
      <c r="C252" s="100"/>
      <c r="D252" s="100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28" t="s">
        <v>14</v>
      </c>
      <c r="B254" s="62">
        <v>4</v>
      </c>
      <c r="C254" s="28">
        <f>B254/4*100</f>
        <v>100</v>
      </c>
      <c r="D254" s="95">
        <f>(B254*5+B255*4+B256*3+B257*2+B258*1)/SUM(B254:B258)</f>
        <v>5</v>
      </c>
    </row>
    <row r="255" spans="1:4">
      <c r="A255" s="28" t="s">
        <v>15</v>
      </c>
      <c r="B255" s="62">
        <v>0</v>
      </c>
      <c r="C255" s="28">
        <f t="shared" ref="C255:C263" si="18">B255/4*100</f>
        <v>0</v>
      </c>
      <c r="D255" s="95"/>
    </row>
    <row r="256" spans="1:4">
      <c r="A256" s="28" t="s">
        <v>16</v>
      </c>
      <c r="B256" s="62">
        <v>0</v>
      </c>
      <c r="C256" s="28">
        <f t="shared" si="18"/>
        <v>0</v>
      </c>
      <c r="D256" s="95"/>
    </row>
    <row r="257" spans="1:4">
      <c r="A257" s="28" t="s">
        <v>17</v>
      </c>
      <c r="B257" s="62">
        <v>0</v>
      </c>
      <c r="C257" s="28">
        <f t="shared" si="18"/>
        <v>0</v>
      </c>
      <c r="D257" s="95"/>
    </row>
    <row r="258" spans="1:4">
      <c r="A258" s="28" t="s">
        <v>18</v>
      </c>
      <c r="B258" s="62">
        <v>0</v>
      </c>
      <c r="C258" s="28">
        <f t="shared" si="18"/>
        <v>0</v>
      </c>
      <c r="D258" s="95"/>
    </row>
    <row r="259" spans="1:4">
      <c r="A259" s="28" t="s">
        <v>19</v>
      </c>
      <c r="B259" s="62">
        <v>3</v>
      </c>
      <c r="C259" s="28">
        <f t="shared" si="18"/>
        <v>75</v>
      </c>
      <c r="D259" s="95">
        <f>(B259*5+B260*4+B261*3+B262*2+B263*1)/SUM(B259:B263)</f>
        <v>4.75</v>
      </c>
    </row>
    <row r="260" spans="1:4">
      <c r="A260" s="28" t="s">
        <v>20</v>
      </c>
      <c r="B260" s="62">
        <v>1</v>
      </c>
      <c r="C260" s="28">
        <f t="shared" si="18"/>
        <v>25</v>
      </c>
      <c r="D260" s="95"/>
    </row>
    <row r="261" spans="1:4">
      <c r="A261" s="28" t="s">
        <v>21</v>
      </c>
      <c r="B261" s="62">
        <v>0</v>
      </c>
      <c r="C261" s="28">
        <f t="shared" si="18"/>
        <v>0</v>
      </c>
      <c r="D261" s="95"/>
    </row>
    <row r="262" spans="1:4">
      <c r="A262" s="28" t="s">
        <v>22</v>
      </c>
      <c r="B262" s="62">
        <v>0</v>
      </c>
      <c r="C262" s="28">
        <f t="shared" si="18"/>
        <v>0</v>
      </c>
      <c r="D262" s="95"/>
    </row>
    <row r="263" spans="1:4">
      <c r="A263" s="28" t="s">
        <v>23</v>
      </c>
      <c r="B263" s="62">
        <v>0</v>
      </c>
      <c r="C263" s="28">
        <f t="shared" si="18"/>
        <v>0</v>
      </c>
      <c r="D263" s="95"/>
    </row>
    <row r="265" spans="1:4">
      <c r="A265" s="100" t="s">
        <v>42</v>
      </c>
      <c r="B265" s="100"/>
      <c r="C265" s="100"/>
      <c r="D265" s="100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28" t="s">
        <v>14</v>
      </c>
      <c r="B267" s="63">
        <v>4</v>
      </c>
      <c r="C267" s="28">
        <f>B267/4*100</f>
        <v>100</v>
      </c>
      <c r="D267" s="95">
        <f>(B267*5+B268*4+B269*3+B270*2+B271*1)/SUM(B267:B271)</f>
        <v>5</v>
      </c>
    </row>
    <row r="268" spans="1:4">
      <c r="A268" s="28" t="s">
        <v>15</v>
      </c>
      <c r="B268" s="63">
        <v>0</v>
      </c>
      <c r="C268" s="28">
        <f t="shared" ref="C268:C276" si="19">B268/4*100</f>
        <v>0</v>
      </c>
      <c r="D268" s="95"/>
    </row>
    <row r="269" spans="1:4">
      <c r="A269" s="28" t="s">
        <v>16</v>
      </c>
      <c r="B269" s="63">
        <v>0</v>
      </c>
      <c r="C269" s="28">
        <f t="shared" si="19"/>
        <v>0</v>
      </c>
      <c r="D269" s="95"/>
    </row>
    <row r="270" spans="1:4">
      <c r="A270" s="28" t="s">
        <v>17</v>
      </c>
      <c r="B270" s="63">
        <v>0</v>
      </c>
      <c r="C270" s="28">
        <f t="shared" si="19"/>
        <v>0</v>
      </c>
      <c r="D270" s="95"/>
    </row>
    <row r="271" spans="1:4">
      <c r="A271" s="28" t="s">
        <v>18</v>
      </c>
      <c r="B271" s="63">
        <v>0</v>
      </c>
      <c r="C271" s="28">
        <f t="shared" si="19"/>
        <v>0</v>
      </c>
      <c r="D271" s="95"/>
    </row>
    <row r="272" spans="1:4">
      <c r="A272" s="28" t="s">
        <v>19</v>
      </c>
      <c r="B272" s="63">
        <v>3</v>
      </c>
      <c r="C272" s="28">
        <f t="shared" si="19"/>
        <v>75</v>
      </c>
      <c r="D272" s="95">
        <f>(B272*5+B273*4+B274*3+B275*2+B276*1)/SUM(B272:B276)</f>
        <v>4.75</v>
      </c>
    </row>
    <row r="273" spans="1:4">
      <c r="A273" s="28" t="s">
        <v>20</v>
      </c>
      <c r="B273" s="63">
        <v>1</v>
      </c>
      <c r="C273" s="28">
        <f t="shared" si="19"/>
        <v>25</v>
      </c>
      <c r="D273" s="95"/>
    </row>
    <row r="274" spans="1:4">
      <c r="A274" s="28" t="s">
        <v>21</v>
      </c>
      <c r="B274" s="63">
        <v>0</v>
      </c>
      <c r="C274" s="28">
        <f t="shared" si="19"/>
        <v>0</v>
      </c>
      <c r="D274" s="95"/>
    </row>
    <row r="275" spans="1:4">
      <c r="A275" s="28" t="s">
        <v>22</v>
      </c>
      <c r="B275" s="63">
        <v>0</v>
      </c>
      <c r="C275" s="28">
        <f t="shared" si="19"/>
        <v>0</v>
      </c>
      <c r="D275" s="95"/>
    </row>
    <row r="276" spans="1:4">
      <c r="A276" s="28" t="s">
        <v>23</v>
      </c>
      <c r="B276" s="63">
        <v>0</v>
      </c>
      <c r="C276" s="28">
        <f t="shared" si="19"/>
        <v>0</v>
      </c>
      <c r="D276" s="95"/>
    </row>
    <row r="278" spans="1:4">
      <c r="A278" s="100" t="s">
        <v>43</v>
      </c>
      <c r="B278" s="100"/>
      <c r="C278" s="100"/>
      <c r="D278" s="100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28" t="s">
        <v>14</v>
      </c>
      <c r="B280" s="64">
        <v>3</v>
      </c>
      <c r="C280" s="28">
        <f>B280/4*100</f>
        <v>75</v>
      </c>
      <c r="D280" s="95">
        <f>(B280*5+B281*4+B282*3+B283*2+B284*1)/SUM(B280:B284)</f>
        <v>4.75</v>
      </c>
    </row>
    <row r="281" spans="1:4">
      <c r="A281" s="28" t="s">
        <v>15</v>
      </c>
      <c r="B281" s="64">
        <v>1</v>
      </c>
      <c r="C281" s="28">
        <f t="shared" ref="C281:C289" si="20">B281/4*100</f>
        <v>25</v>
      </c>
      <c r="D281" s="95"/>
    </row>
    <row r="282" spans="1:4">
      <c r="A282" s="28" t="s">
        <v>16</v>
      </c>
      <c r="B282" s="64">
        <v>0</v>
      </c>
      <c r="C282" s="28">
        <f t="shared" si="20"/>
        <v>0</v>
      </c>
      <c r="D282" s="95"/>
    </row>
    <row r="283" spans="1:4">
      <c r="A283" s="28" t="s">
        <v>17</v>
      </c>
      <c r="B283" s="64">
        <v>0</v>
      </c>
      <c r="C283" s="28">
        <f t="shared" si="20"/>
        <v>0</v>
      </c>
      <c r="D283" s="95"/>
    </row>
    <row r="284" spans="1:4">
      <c r="A284" s="28" t="s">
        <v>18</v>
      </c>
      <c r="B284" s="64">
        <v>0</v>
      </c>
      <c r="C284" s="28">
        <f t="shared" si="20"/>
        <v>0</v>
      </c>
      <c r="D284" s="95"/>
    </row>
    <row r="285" spans="1:4">
      <c r="A285" s="28" t="s">
        <v>19</v>
      </c>
      <c r="B285" s="64">
        <v>4</v>
      </c>
      <c r="C285" s="28">
        <f t="shared" si="20"/>
        <v>100</v>
      </c>
      <c r="D285" s="95">
        <f>(B285*5+B286*4+B287*3+B288*2+B289*1)/SUM(B285:B289)</f>
        <v>5</v>
      </c>
    </row>
    <row r="286" spans="1:4">
      <c r="A286" s="28" t="s">
        <v>20</v>
      </c>
      <c r="B286" s="64">
        <v>0</v>
      </c>
      <c r="C286" s="28">
        <f t="shared" si="20"/>
        <v>0</v>
      </c>
      <c r="D286" s="95"/>
    </row>
    <row r="287" spans="1:4">
      <c r="A287" s="28" t="s">
        <v>21</v>
      </c>
      <c r="B287" s="64">
        <v>0</v>
      </c>
      <c r="C287" s="28">
        <f t="shared" si="20"/>
        <v>0</v>
      </c>
      <c r="D287" s="95"/>
    </row>
    <row r="288" spans="1:4">
      <c r="A288" s="28" t="s">
        <v>22</v>
      </c>
      <c r="B288" s="64">
        <v>0</v>
      </c>
      <c r="C288" s="28">
        <f t="shared" si="20"/>
        <v>0</v>
      </c>
      <c r="D288" s="95"/>
    </row>
    <row r="289" spans="1:4">
      <c r="A289" s="28" t="s">
        <v>23</v>
      </c>
      <c r="B289" s="64">
        <v>0</v>
      </c>
      <c r="C289" s="28">
        <f t="shared" si="20"/>
        <v>0</v>
      </c>
      <c r="D289" s="95"/>
    </row>
    <row r="291" spans="1:4">
      <c r="A291" s="100" t="s">
        <v>44</v>
      </c>
      <c r="B291" s="100"/>
      <c r="C291" s="100"/>
      <c r="D291" s="100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28" t="s">
        <v>14</v>
      </c>
      <c r="B293" s="65">
        <v>3</v>
      </c>
      <c r="C293" s="28">
        <f>B293/4*100</f>
        <v>75</v>
      </c>
      <c r="D293" s="96">
        <f>(B293*5+B294*4+B295*3+B296*2+B297*1)/SUM(B293:B297)</f>
        <v>5</v>
      </c>
    </row>
    <row r="294" spans="1:4">
      <c r="A294" s="28" t="s">
        <v>15</v>
      </c>
      <c r="B294" s="65">
        <v>0</v>
      </c>
      <c r="C294" s="28">
        <f t="shared" ref="C294:C302" si="21">B294/4*100</f>
        <v>0</v>
      </c>
      <c r="D294" s="96"/>
    </row>
    <row r="295" spans="1:4">
      <c r="A295" s="28" t="s">
        <v>16</v>
      </c>
      <c r="B295" s="65">
        <v>0</v>
      </c>
      <c r="C295" s="28">
        <f t="shared" si="21"/>
        <v>0</v>
      </c>
      <c r="D295" s="96"/>
    </row>
    <row r="296" spans="1:4">
      <c r="A296" s="28" t="s">
        <v>17</v>
      </c>
      <c r="B296" s="65">
        <v>0</v>
      </c>
      <c r="C296" s="28">
        <f t="shared" si="21"/>
        <v>0</v>
      </c>
      <c r="D296" s="96"/>
    </row>
    <row r="297" spans="1:4">
      <c r="A297" s="28" t="s">
        <v>18</v>
      </c>
      <c r="B297" s="65">
        <v>0</v>
      </c>
      <c r="C297" s="28">
        <f t="shared" si="21"/>
        <v>0</v>
      </c>
      <c r="D297" s="96"/>
    </row>
    <row r="298" spans="1:4">
      <c r="A298" s="28" t="s">
        <v>19</v>
      </c>
      <c r="B298" s="65">
        <v>2</v>
      </c>
      <c r="C298" s="28">
        <f t="shared" si="21"/>
        <v>50</v>
      </c>
      <c r="D298" s="110">
        <f>(B298*5+B299*4+B300*3+B301*2+B302*1)/SUM(B298:B302)</f>
        <v>4.666666666666667</v>
      </c>
    </row>
    <row r="299" spans="1:4">
      <c r="A299" s="28" t="s">
        <v>20</v>
      </c>
      <c r="B299" s="65">
        <v>1</v>
      </c>
      <c r="C299" s="28">
        <f t="shared" si="21"/>
        <v>25</v>
      </c>
      <c r="D299" s="110"/>
    </row>
    <row r="300" spans="1:4">
      <c r="A300" s="28" t="s">
        <v>21</v>
      </c>
      <c r="B300" s="65">
        <v>0</v>
      </c>
      <c r="C300" s="28">
        <f t="shared" si="21"/>
        <v>0</v>
      </c>
      <c r="D300" s="110"/>
    </row>
    <row r="301" spans="1:4">
      <c r="A301" s="28" t="s">
        <v>22</v>
      </c>
      <c r="B301" s="65">
        <v>0</v>
      </c>
      <c r="C301" s="28">
        <f t="shared" si="21"/>
        <v>0</v>
      </c>
      <c r="D301" s="110"/>
    </row>
    <row r="302" spans="1:4">
      <c r="A302" s="28" t="s">
        <v>23</v>
      </c>
      <c r="B302" s="65">
        <v>0</v>
      </c>
      <c r="C302" s="28">
        <f t="shared" si="21"/>
        <v>0</v>
      </c>
      <c r="D302" s="110"/>
    </row>
    <row r="304" spans="1:4">
      <c r="A304" s="100" t="s">
        <v>45</v>
      </c>
      <c r="B304" s="100"/>
      <c r="C304" s="100"/>
      <c r="D304" s="100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28" t="s">
        <v>14</v>
      </c>
      <c r="B306" s="66">
        <v>4</v>
      </c>
      <c r="C306" s="28">
        <f>B306/4*100</f>
        <v>100</v>
      </c>
      <c r="D306" s="95">
        <f>(B306*5+B307*4+B308*3+B309*2+B310*1)/SUM(B306:B310)</f>
        <v>5</v>
      </c>
    </row>
    <row r="307" spans="1:4">
      <c r="A307" s="28" t="s">
        <v>15</v>
      </c>
      <c r="B307" s="66">
        <v>0</v>
      </c>
      <c r="C307" s="28">
        <f t="shared" ref="C307:C315" si="22">B307/4*100</f>
        <v>0</v>
      </c>
      <c r="D307" s="95"/>
    </row>
    <row r="308" spans="1:4">
      <c r="A308" s="28" t="s">
        <v>16</v>
      </c>
      <c r="B308" s="66">
        <v>0</v>
      </c>
      <c r="C308" s="28">
        <f t="shared" si="22"/>
        <v>0</v>
      </c>
      <c r="D308" s="95"/>
    </row>
    <row r="309" spans="1:4">
      <c r="A309" s="28" t="s">
        <v>17</v>
      </c>
      <c r="B309" s="66">
        <v>0</v>
      </c>
      <c r="C309" s="28">
        <f t="shared" si="22"/>
        <v>0</v>
      </c>
      <c r="D309" s="95"/>
    </row>
    <row r="310" spans="1:4">
      <c r="A310" s="28" t="s">
        <v>18</v>
      </c>
      <c r="B310" s="66">
        <v>0</v>
      </c>
      <c r="C310" s="28">
        <f t="shared" si="22"/>
        <v>0</v>
      </c>
      <c r="D310" s="95"/>
    </row>
    <row r="311" spans="1:4">
      <c r="A311" s="28" t="s">
        <v>19</v>
      </c>
      <c r="B311" s="66">
        <v>4</v>
      </c>
      <c r="C311" s="28">
        <f t="shared" si="22"/>
        <v>100</v>
      </c>
      <c r="D311" s="95">
        <f>(B311*5+B312*4+B313*3+B314*2+B315*1)/SUM(B311:B315)</f>
        <v>5</v>
      </c>
    </row>
    <row r="312" spans="1:4">
      <c r="A312" s="28" t="s">
        <v>20</v>
      </c>
      <c r="B312" s="66">
        <v>0</v>
      </c>
      <c r="C312" s="28">
        <f t="shared" si="22"/>
        <v>0</v>
      </c>
      <c r="D312" s="95"/>
    </row>
    <row r="313" spans="1:4">
      <c r="A313" s="28" t="s">
        <v>21</v>
      </c>
      <c r="B313" s="66">
        <v>0</v>
      </c>
      <c r="C313" s="28">
        <f t="shared" si="22"/>
        <v>0</v>
      </c>
      <c r="D313" s="95"/>
    </row>
    <row r="314" spans="1:4">
      <c r="A314" s="28" t="s">
        <v>22</v>
      </c>
      <c r="B314" s="66">
        <v>0</v>
      </c>
      <c r="C314" s="28">
        <f t="shared" si="22"/>
        <v>0</v>
      </c>
      <c r="D314" s="95"/>
    </row>
    <row r="315" spans="1:4">
      <c r="A315" s="28" t="s">
        <v>23</v>
      </c>
      <c r="B315" s="66">
        <v>0</v>
      </c>
      <c r="C315" s="28">
        <f t="shared" si="22"/>
        <v>0</v>
      </c>
      <c r="D315" s="95"/>
    </row>
    <row r="317" spans="1:4">
      <c r="A317" s="100" t="s">
        <v>46</v>
      </c>
      <c r="B317" s="100"/>
      <c r="C317" s="100"/>
      <c r="D317" s="100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28" t="s">
        <v>14</v>
      </c>
      <c r="B319" s="67">
        <v>4</v>
      </c>
      <c r="C319" s="28">
        <f>B319/4*100</f>
        <v>100</v>
      </c>
      <c r="D319" s="95">
        <f>(B319*5+B320*4+B321*3+B322*2+B323*1)/SUM(B319:B323)</f>
        <v>5</v>
      </c>
    </row>
    <row r="320" spans="1:4">
      <c r="A320" s="28" t="s">
        <v>15</v>
      </c>
      <c r="B320" s="67">
        <v>0</v>
      </c>
      <c r="C320" s="28">
        <f t="shared" ref="C320:C328" si="23">B320/4*100</f>
        <v>0</v>
      </c>
      <c r="D320" s="95"/>
    </row>
    <row r="321" spans="1:4">
      <c r="A321" s="28" t="s">
        <v>16</v>
      </c>
      <c r="B321" s="67">
        <v>0</v>
      </c>
      <c r="C321" s="28">
        <f t="shared" si="23"/>
        <v>0</v>
      </c>
      <c r="D321" s="95"/>
    </row>
    <row r="322" spans="1:4">
      <c r="A322" s="28" t="s">
        <v>17</v>
      </c>
      <c r="B322" s="67">
        <v>0</v>
      </c>
      <c r="C322" s="28">
        <f t="shared" si="23"/>
        <v>0</v>
      </c>
      <c r="D322" s="95"/>
    </row>
    <row r="323" spans="1:4">
      <c r="A323" s="28" t="s">
        <v>18</v>
      </c>
      <c r="B323" s="67">
        <v>0</v>
      </c>
      <c r="C323" s="28">
        <f t="shared" si="23"/>
        <v>0</v>
      </c>
      <c r="D323" s="95"/>
    </row>
    <row r="324" spans="1:4">
      <c r="A324" s="28" t="s">
        <v>19</v>
      </c>
      <c r="B324" s="67">
        <v>3</v>
      </c>
      <c r="C324" s="28">
        <f t="shared" si="23"/>
        <v>75</v>
      </c>
      <c r="D324" s="95">
        <f>(B324*5+B325*4+B326*3+B327*2+B328*1)/SUM(B324:B328)</f>
        <v>4.75</v>
      </c>
    </row>
    <row r="325" spans="1:4">
      <c r="A325" s="28" t="s">
        <v>20</v>
      </c>
      <c r="B325" s="67">
        <v>1</v>
      </c>
      <c r="C325" s="28">
        <f t="shared" si="23"/>
        <v>25</v>
      </c>
      <c r="D325" s="95"/>
    </row>
    <row r="326" spans="1:4">
      <c r="A326" s="28" t="s">
        <v>21</v>
      </c>
      <c r="B326" s="67">
        <v>0</v>
      </c>
      <c r="C326" s="28">
        <f t="shared" si="23"/>
        <v>0</v>
      </c>
      <c r="D326" s="95"/>
    </row>
    <row r="327" spans="1:4">
      <c r="A327" s="28" t="s">
        <v>22</v>
      </c>
      <c r="B327" s="67">
        <v>0</v>
      </c>
      <c r="C327" s="28">
        <f t="shared" si="23"/>
        <v>0</v>
      </c>
      <c r="D327" s="95"/>
    </row>
    <row r="328" spans="1:4">
      <c r="A328" s="28" t="s">
        <v>23</v>
      </c>
      <c r="B328" s="67">
        <v>0</v>
      </c>
      <c r="C328" s="28">
        <f t="shared" si="23"/>
        <v>0</v>
      </c>
      <c r="D328" s="95"/>
    </row>
    <row r="330" spans="1:4">
      <c r="A330" s="100" t="s">
        <v>47</v>
      </c>
      <c r="B330" s="100"/>
      <c r="C330" s="100"/>
      <c r="D330" s="100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28" t="s">
        <v>14</v>
      </c>
      <c r="B332" s="68">
        <v>4</v>
      </c>
      <c r="C332" s="28">
        <f>B332/4*100</f>
        <v>100</v>
      </c>
      <c r="D332" s="109">
        <f>(B332*5+B333*4+B334*3+B335*2+B336*1)/SUM(B332:B336)</f>
        <v>5</v>
      </c>
    </row>
    <row r="333" spans="1:4">
      <c r="A333" s="28" t="s">
        <v>15</v>
      </c>
      <c r="B333" s="68">
        <v>0</v>
      </c>
      <c r="C333" s="28">
        <f t="shared" ref="C333:C341" si="24">B333/4*100</f>
        <v>0</v>
      </c>
      <c r="D333" s="109"/>
    </row>
    <row r="334" spans="1:4">
      <c r="A334" s="28" t="s">
        <v>16</v>
      </c>
      <c r="B334" s="68">
        <v>0</v>
      </c>
      <c r="C334" s="28">
        <f t="shared" si="24"/>
        <v>0</v>
      </c>
      <c r="D334" s="109"/>
    </row>
    <row r="335" spans="1:4">
      <c r="A335" s="28" t="s">
        <v>17</v>
      </c>
      <c r="B335" s="68">
        <v>0</v>
      </c>
      <c r="C335" s="28">
        <f t="shared" si="24"/>
        <v>0</v>
      </c>
      <c r="D335" s="109"/>
    </row>
    <row r="336" spans="1:4">
      <c r="A336" s="28" t="s">
        <v>18</v>
      </c>
      <c r="B336" s="68">
        <v>0</v>
      </c>
      <c r="C336" s="28">
        <f t="shared" si="24"/>
        <v>0</v>
      </c>
      <c r="D336" s="109"/>
    </row>
    <row r="337" spans="1:4">
      <c r="A337" s="28" t="s">
        <v>19</v>
      </c>
      <c r="B337" s="68">
        <v>2</v>
      </c>
      <c r="C337" s="28">
        <f t="shared" si="24"/>
        <v>50</v>
      </c>
      <c r="D337" s="95">
        <f>(B337*5+B338*4+B339*3+B340*2+B341*1)/SUM(B337:B341)</f>
        <v>4.5</v>
      </c>
    </row>
    <row r="338" spans="1:4">
      <c r="A338" s="28" t="s">
        <v>20</v>
      </c>
      <c r="B338" s="68">
        <v>2</v>
      </c>
      <c r="C338" s="28">
        <f t="shared" si="24"/>
        <v>50</v>
      </c>
      <c r="D338" s="95"/>
    </row>
    <row r="339" spans="1:4">
      <c r="A339" s="28" t="s">
        <v>21</v>
      </c>
      <c r="B339" s="68">
        <v>0</v>
      </c>
      <c r="C339" s="28">
        <f t="shared" si="24"/>
        <v>0</v>
      </c>
      <c r="D339" s="95"/>
    </row>
    <row r="340" spans="1:4">
      <c r="A340" s="28" t="s">
        <v>22</v>
      </c>
      <c r="B340" s="68">
        <v>0</v>
      </c>
      <c r="C340" s="28">
        <f t="shared" si="24"/>
        <v>0</v>
      </c>
      <c r="D340" s="95"/>
    </row>
    <row r="341" spans="1:4">
      <c r="A341" s="28" t="s">
        <v>23</v>
      </c>
      <c r="B341" s="68">
        <v>0</v>
      </c>
      <c r="C341" s="28">
        <f t="shared" si="24"/>
        <v>0</v>
      </c>
      <c r="D341" s="95"/>
    </row>
    <row r="343" spans="1:4">
      <c r="A343" s="100" t="s">
        <v>48</v>
      </c>
      <c r="B343" s="100"/>
      <c r="C343" s="100"/>
      <c r="D343" s="100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28" t="s">
        <v>14</v>
      </c>
      <c r="B345" s="69">
        <v>4</v>
      </c>
      <c r="C345" s="28">
        <f>B345/4*100</f>
        <v>100</v>
      </c>
      <c r="D345" s="95">
        <f>(B345*5+B346*4+B347*3+B348*2+B349*1)/SUM(B345:B349)</f>
        <v>5</v>
      </c>
    </row>
    <row r="346" spans="1:4">
      <c r="A346" s="28" t="s">
        <v>15</v>
      </c>
      <c r="B346" s="69">
        <v>0</v>
      </c>
      <c r="C346" s="28">
        <f t="shared" ref="C346:C354" si="25">B346/4*100</f>
        <v>0</v>
      </c>
      <c r="D346" s="95"/>
    </row>
    <row r="347" spans="1:4">
      <c r="A347" s="28" t="s">
        <v>16</v>
      </c>
      <c r="B347" s="69">
        <v>0</v>
      </c>
      <c r="C347" s="28">
        <f t="shared" si="25"/>
        <v>0</v>
      </c>
      <c r="D347" s="95"/>
    </row>
    <row r="348" spans="1:4">
      <c r="A348" s="28" t="s">
        <v>17</v>
      </c>
      <c r="B348" s="69">
        <v>0</v>
      </c>
      <c r="C348" s="28">
        <f t="shared" si="25"/>
        <v>0</v>
      </c>
      <c r="D348" s="95"/>
    </row>
    <row r="349" spans="1:4">
      <c r="A349" s="28" t="s">
        <v>18</v>
      </c>
      <c r="B349" s="69">
        <v>0</v>
      </c>
      <c r="C349" s="28">
        <f t="shared" si="25"/>
        <v>0</v>
      </c>
      <c r="D349" s="95"/>
    </row>
    <row r="350" spans="1:4">
      <c r="A350" s="28" t="s">
        <v>19</v>
      </c>
      <c r="B350" s="69">
        <v>3</v>
      </c>
      <c r="C350" s="28">
        <f t="shared" si="25"/>
        <v>75</v>
      </c>
      <c r="D350" s="95">
        <f>(B350*5+B351*4+B352*3+B353*2+B354*1)/SUM(B350:B354)</f>
        <v>4.75</v>
      </c>
    </row>
    <row r="351" spans="1:4">
      <c r="A351" s="28" t="s">
        <v>20</v>
      </c>
      <c r="B351" s="69">
        <v>1</v>
      </c>
      <c r="C351" s="28">
        <f t="shared" si="25"/>
        <v>25</v>
      </c>
      <c r="D351" s="95"/>
    </row>
    <row r="352" spans="1:4">
      <c r="A352" s="28" t="s">
        <v>21</v>
      </c>
      <c r="B352" s="69">
        <v>0</v>
      </c>
      <c r="C352" s="28">
        <f t="shared" si="25"/>
        <v>0</v>
      </c>
      <c r="D352" s="95"/>
    </row>
    <row r="353" spans="1:4">
      <c r="A353" s="28" t="s">
        <v>22</v>
      </c>
      <c r="B353" s="69">
        <v>0</v>
      </c>
      <c r="C353" s="28">
        <f t="shared" si="25"/>
        <v>0</v>
      </c>
      <c r="D353" s="95"/>
    </row>
    <row r="354" spans="1:4">
      <c r="A354" s="28" t="s">
        <v>23</v>
      </c>
      <c r="B354" s="69">
        <v>0</v>
      </c>
      <c r="C354" s="28">
        <f t="shared" si="25"/>
        <v>0</v>
      </c>
      <c r="D354" s="95"/>
    </row>
    <row r="356" spans="1:4">
      <c r="A356" s="100" t="s">
        <v>49</v>
      </c>
      <c r="B356" s="100"/>
      <c r="C356" s="100"/>
      <c r="D356" s="100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28" t="s">
        <v>14</v>
      </c>
      <c r="B358" s="70">
        <v>4</v>
      </c>
      <c r="C358" s="28">
        <f>B358/4*100</f>
        <v>100</v>
      </c>
      <c r="D358" s="95">
        <f>(B358*5+B359*4+B360*3+B361*2+B362*1)/SUM(B358:B362)</f>
        <v>5</v>
      </c>
    </row>
    <row r="359" spans="1:4">
      <c r="A359" s="28" t="s">
        <v>15</v>
      </c>
      <c r="B359" s="70">
        <v>0</v>
      </c>
      <c r="C359" s="28">
        <f t="shared" ref="C359:C367" si="26">B359/4*100</f>
        <v>0</v>
      </c>
      <c r="D359" s="95"/>
    </row>
    <row r="360" spans="1:4">
      <c r="A360" s="28" t="s">
        <v>16</v>
      </c>
      <c r="B360" s="70">
        <v>0</v>
      </c>
      <c r="C360" s="28">
        <f t="shared" si="26"/>
        <v>0</v>
      </c>
      <c r="D360" s="95"/>
    </row>
    <row r="361" spans="1:4">
      <c r="A361" s="28" t="s">
        <v>17</v>
      </c>
      <c r="B361" s="70">
        <v>0</v>
      </c>
      <c r="C361" s="28">
        <f t="shared" si="26"/>
        <v>0</v>
      </c>
      <c r="D361" s="95"/>
    </row>
    <row r="362" spans="1:4">
      <c r="A362" s="28" t="s">
        <v>18</v>
      </c>
      <c r="B362" s="70">
        <v>0</v>
      </c>
      <c r="C362" s="28">
        <f t="shared" si="26"/>
        <v>0</v>
      </c>
      <c r="D362" s="95"/>
    </row>
    <row r="363" spans="1:4">
      <c r="A363" s="28" t="s">
        <v>19</v>
      </c>
      <c r="B363" s="70">
        <v>2</v>
      </c>
      <c r="C363" s="28">
        <f t="shared" si="26"/>
        <v>50</v>
      </c>
      <c r="D363" s="95">
        <f>(B363*5+B364*4+B365*3+B366*2+B367*1)/SUM(B363:B367)</f>
        <v>4.5</v>
      </c>
    </row>
    <row r="364" spans="1:4">
      <c r="A364" s="28" t="s">
        <v>20</v>
      </c>
      <c r="B364" s="70">
        <v>2</v>
      </c>
      <c r="C364" s="28">
        <f t="shared" si="26"/>
        <v>50</v>
      </c>
      <c r="D364" s="95"/>
    </row>
    <row r="365" spans="1:4">
      <c r="A365" s="28" t="s">
        <v>21</v>
      </c>
      <c r="B365" s="70">
        <v>0</v>
      </c>
      <c r="C365" s="28">
        <f t="shared" si="26"/>
        <v>0</v>
      </c>
      <c r="D365" s="95"/>
    </row>
    <row r="366" spans="1:4">
      <c r="A366" s="28" t="s">
        <v>22</v>
      </c>
      <c r="B366" s="70">
        <v>0</v>
      </c>
      <c r="C366" s="28">
        <f t="shared" si="26"/>
        <v>0</v>
      </c>
      <c r="D366" s="95"/>
    </row>
    <row r="367" spans="1:4">
      <c r="A367" s="28" t="s">
        <v>23</v>
      </c>
      <c r="B367" s="70">
        <v>0</v>
      </c>
      <c r="C367" s="28">
        <f t="shared" si="26"/>
        <v>0</v>
      </c>
      <c r="D367" s="95"/>
    </row>
    <row r="369" spans="1:4">
      <c r="A369" s="100" t="s">
        <v>50</v>
      </c>
      <c r="B369" s="100"/>
      <c r="C369" s="100"/>
      <c r="D369" s="100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28" t="s">
        <v>14</v>
      </c>
      <c r="B371" s="71">
        <v>3</v>
      </c>
      <c r="C371" s="28">
        <f>B371/4*100</f>
        <v>75</v>
      </c>
      <c r="D371" s="95">
        <f>(B371*5+B372*4+B373*3+B374*2+B375*1)/SUM(B371:B375)</f>
        <v>4.5</v>
      </c>
    </row>
    <row r="372" spans="1:4">
      <c r="A372" s="28" t="s">
        <v>15</v>
      </c>
      <c r="B372" s="71">
        <v>0</v>
      </c>
      <c r="C372" s="28">
        <f t="shared" ref="C372:C380" si="27">B372/4*100</f>
        <v>0</v>
      </c>
      <c r="D372" s="95"/>
    </row>
    <row r="373" spans="1:4">
      <c r="A373" s="28" t="s">
        <v>16</v>
      </c>
      <c r="B373" s="71">
        <v>1</v>
      </c>
      <c r="C373" s="28">
        <f t="shared" si="27"/>
        <v>25</v>
      </c>
      <c r="D373" s="95"/>
    </row>
    <row r="374" spans="1:4">
      <c r="A374" s="28" t="s">
        <v>17</v>
      </c>
      <c r="B374" s="71">
        <v>0</v>
      </c>
      <c r="C374" s="28">
        <f t="shared" si="27"/>
        <v>0</v>
      </c>
      <c r="D374" s="95"/>
    </row>
    <row r="375" spans="1:4">
      <c r="A375" s="28" t="s">
        <v>18</v>
      </c>
      <c r="B375" s="71">
        <v>0</v>
      </c>
      <c r="C375" s="28">
        <f t="shared" si="27"/>
        <v>0</v>
      </c>
      <c r="D375" s="95"/>
    </row>
    <row r="376" spans="1:4">
      <c r="A376" s="28" t="s">
        <v>19</v>
      </c>
      <c r="B376" s="71">
        <v>3</v>
      </c>
      <c r="C376" s="28">
        <f t="shared" si="27"/>
        <v>75</v>
      </c>
      <c r="D376" s="96">
        <f>(B376*5+B377*4+B378*3+B379*2+B380*1)/SUM(B376:B380)</f>
        <v>5</v>
      </c>
    </row>
    <row r="377" spans="1:4">
      <c r="A377" s="28" t="s">
        <v>20</v>
      </c>
      <c r="B377" s="71">
        <v>0</v>
      </c>
      <c r="C377" s="28">
        <f t="shared" si="27"/>
        <v>0</v>
      </c>
      <c r="D377" s="96"/>
    </row>
    <row r="378" spans="1:4">
      <c r="A378" s="28" t="s">
        <v>21</v>
      </c>
      <c r="B378" s="71">
        <v>0</v>
      </c>
      <c r="C378" s="28">
        <f t="shared" si="27"/>
        <v>0</v>
      </c>
      <c r="D378" s="96"/>
    </row>
    <row r="379" spans="1:4">
      <c r="A379" s="28" t="s">
        <v>22</v>
      </c>
      <c r="B379" s="71">
        <v>0</v>
      </c>
      <c r="C379" s="28">
        <f t="shared" si="27"/>
        <v>0</v>
      </c>
      <c r="D379" s="96"/>
    </row>
    <row r="380" spans="1:4">
      <c r="A380" s="28" t="s">
        <v>23</v>
      </c>
      <c r="B380" s="71">
        <v>0</v>
      </c>
      <c r="C380" s="28">
        <f t="shared" si="27"/>
        <v>0</v>
      </c>
      <c r="D380" s="96"/>
    </row>
    <row r="382" spans="1:4">
      <c r="A382" s="100" t="s">
        <v>51</v>
      </c>
      <c r="B382" s="100"/>
      <c r="C382" s="100"/>
      <c r="D382" s="100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28" t="s">
        <v>14</v>
      </c>
      <c r="B384" s="72">
        <v>2</v>
      </c>
      <c r="C384" s="28">
        <f>B384/4*100</f>
        <v>50</v>
      </c>
      <c r="D384" s="95">
        <f>(B384*5+B385*4+B386*3+B387*2+B388*1)/SUM(B384:B388)</f>
        <v>4.25</v>
      </c>
    </row>
    <row r="385" spans="1:4">
      <c r="A385" s="28" t="s">
        <v>15</v>
      </c>
      <c r="B385" s="72">
        <v>1</v>
      </c>
      <c r="C385" s="28">
        <f t="shared" ref="C385:C393" si="28">B385/4*100</f>
        <v>25</v>
      </c>
      <c r="D385" s="95"/>
    </row>
    <row r="386" spans="1:4">
      <c r="A386" s="28" t="s">
        <v>16</v>
      </c>
      <c r="B386" s="72">
        <v>1</v>
      </c>
      <c r="C386" s="28">
        <f t="shared" si="28"/>
        <v>25</v>
      </c>
      <c r="D386" s="95"/>
    </row>
    <row r="387" spans="1:4">
      <c r="A387" s="28" t="s">
        <v>17</v>
      </c>
      <c r="B387" s="72">
        <v>0</v>
      </c>
      <c r="C387" s="28">
        <f t="shared" si="28"/>
        <v>0</v>
      </c>
      <c r="D387" s="95"/>
    </row>
    <row r="388" spans="1:4">
      <c r="A388" s="28" t="s">
        <v>18</v>
      </c>
      <c r="B388" s="72">
        <v>0</v>
      </c>
      <c r="C388" s="28">
        <f t="shared" si="28"/>
        <v>0</v>
      </c>
      <c r="D388" s="95"/>
    </row>
    <row r="389" spans="1:4">
      <c r="A389" s="28" t="s">
        <v>19</v>
      </c>
      <c r="B389" s="72">
        <v>2</v>
      </c>
      <c r="C389" s="28">
        <f t="shared" si="28"/>
        <v>50</v>
      </c>
      <c r="D389" s="95">
        <f>(B389*5+B390*4+B391*3+B392*2+B393*1)/SUM(B389:B393)</f>
        <v>4.25</v>
      </c>
    </row>
    <row r="390" spans="1:4">
      <c r="A390" s="28" t="s">
        <v>20</v>
      </c>
      <c r="B390" s="72">
        <v>1</v>
      </c>
      <c r="C390" s="28">
        <f t="shared" si="28"/>
        <v>25</v>
      </c>
      <c r="D390" s="95"/>
    </row>
    <row r="391" spans="1:4">
      <c r="A391" s="28" t="s">
        <v>21</v>
      </c>
      <c r="B391" s="72">
        <v>1</v>
      </c>
      <c r="C391" s="28">
        <f t="shared" si="28"/>
        <v>25</v>
      </c>
      <c r="D391" s="95"/>
    </row>
    <row r="392" spans="1:4">
      <c r="A392" s="28" t="s">
        <v>22</v>
      </c>
      <c r="B392" s="72">
        <v>0</v>
      </c>
      <c r="C392" s="28">
        <f t="shared" si="28"/>
        <v>0</v>
      </c>
      <c r="D392" s="95"/>
    </row>
    <row r="393" spans="1:4">
      <c r="A393" s="28" t="s">
        <v>23</v>
      </c>
      <c r="B393" s="72">
        <v>0</v>
      </c>
      <c r="C393" s="28">
        <f t="shared" si="28"/>
        <v>0</v>
      </c>
      <c r="D393" s="95"/>
    </row>
    <row r="395" spans="1:4">
      <c r="A395" s="100" t="s">
        <v>52</v>
      </c>
      <c r="B395" s="100"/>
      <c r="C395" s="100"/>
      <c r="D395" s="100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28" t="s">
        <v>14</v>
      </c>
      <c r="B397" s="73">
        <v>2</v>
      </c>
      <c r="C397" s="28">
        <f>B397/4*100</f>
        <v>50</v>
      </c>
      <c r="D397" s="95">
        <f>(B397*5+B398*4+B399*3+B400*2+B401*1)/SUM(B397:B401)</f>
        <v>4</v>
      </c>
    </row>
    <row r="398" spans="1:4">
      <c r="A398" s="28" t="s">
        <v>15</v>
      </c>
      <c r="B398" s="73">
        <v>0</v>
      </c>
      <c r="C398" s="28">
        <f t="shared" ref="C398:C406" si="29">B398/4*100</f>
        <v>0</v>
      </c>
      <c r="D398" s="95"/>
    </row>
    <row r="399" spans="1:4">
      <c r="A399" s="28" t="s">
        <v>16</v>
      </c>
      <c r="B399" s="73">
        <v>2</v>
      </c>
      <c r="C399" s="28">
        <f t="shared" si="29"/>
        <v>50</v>
      </c>
      <c r="D399" s="95"/>
    </row>
    <row r="400" spans="1:4">
      <c r="A400" s="28" t="s">
        <v>17</v>
      </c>
      <c r="B400" s="73">
        <v>0</v>
      </c>
      <c r="C400" s="28">
        <f t="shared" si="29"/>
        <v>0</v>
      </c>
      <c r="D400" s="95"/>
    </row>
    <row r="401" spans="1:4">
      <c r="A401" s="28" t="s">
        <v>18</v>
      </c>
      <c r="B401" s="73">
        <v>0</v>
      </c>
      <c r="C401" s="28">
        <f t="shared" si="29"/>
        <v>0</v>
      </c>
      <c r="D401" s="95"/>
    </row>
    <row r="402" spans="1:4">
      <c r="A402" s="28" t="s">
        <v>19</v>
      </c>
      <c r="B402" s="73">
        <v>2</v>
      </c>
      <c r="C402" s="28">
        <f t="shared" si="29"/>
        <v>50</v>
      </c>
      <c r="D402" s="95">
        <f>(B402*5+B403*4+B404*3+B405*2+B406*1)/SUM(B402:B406)</f>
        <v>4.25</v>
      </c>
    </row>
    <row r="403" spans="1:4">
      <c r="A403" s="28" t="s">
        <v>20</v>
      </c>
      <c r="B403" s="73">
        <v>1</v>
      </c>
      <c r="C403" s="28">
        <f t="shared" si="29"/>
        <v>25</v>
      </c>
      <c r="D403" s="95"/>
    </row>
    <row r="404" spans="1:4">
      <c r="A404" s="28" t="s">
        <v>21</v>
      </c>
      <c r="B404" s="73">
        <v>1</v>
      </c>
      <c r="C404" s="28">
        <f t="shared" si="29"/>
        <v>25</v>
      </c>
      <c r="D404" s="95"/>
    </row>
    <row r="405" spans="1:4">
      <c r="A405" s="28" t="s">
        <v>22</v>
      </c>
      <c r="B405" s="73">
        <v>0</v>
      </c>
      <c r="C405" s="28">
        <f t="shared" si="29"/>
        <v>0</v>
      </c>
      <c r="D405" s="95"/>
    </row>
    <row r="406" spans="1:4">
      <c r="A406" s="28" t="s">
        <v>23</v>
      </c>
      <c r="B406" s="73">
        <v>0</v>
      </c>
      <c r="C406" s="28">
        <f t="shared" si="29"/>
        <v>0</v>
      </c>
      <c r="D406" s="95"/>
    </row>
    <row r="408" spans="1:4">
      <c r="A408" s="100" t="s">
        <v>53</v>
      </c>
      <c r="B408" s="100"/>
      <c r="C408" s="100"/>
      <c r="D408" s="100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28" t="s">
        <v>14</v>
      </c>
      <c r="B410" s="74">
        <v>3</v>
      </c>
      <c r="C410" s="28">
        <f>B410/4*100</f>
        <v>75</v>
      </c>
      <c r="D410" s="95">
        <f>(B410*5+B411*4+B412*3+B413*2+B414*1)/SUM(B410:B414)</f>
        <v>4.75</v>
      </c>
    </row>
    <row r="411" spans="1:4">
      <c r="A411" s="28" t="s">
        <v>15</v>
      </c>
      <c r="B411" s="74">
        <v>1</v>
      </c>
      <c r="C411" s="28">
        <f t="shared" ref="C411:C419" si="30">B411/4*100</f>
        <v>25</v>
      </c>
      <c r="D411" s="95"/>
    </row>
    <row r="412" spans="1:4">
      <c r="A412" s="28" t="s">
        <v>16</v>
      </c>
      <c r="B412" s="74">
        <v>0</v>
      </c>
      <c r="C412" s="28">
        <f t="shared" si="30"/>
        <v>0</v>
      </c>
      <c r="D412" s="95"/>
    </row>
    <row r="413" spans="1:4">
      <c r="A413" s="28" t="s">
        <v>17</v>
      </c>
      <c r="B413" s="74">
        <v>0</v>
      </c>
      <c r="C413" s="28">
        <f t="shared" si="30"/>
        <v>0</v>
      </c>
      <c r="D413" s="95"/>
    </row>
    <row r="414" spans="1:4">
      <c r="A414" s="28" t="s">
        <v>18</v>
      </c>
      <c r="B414" s="74">
        <v>0</v>
      </c>
      <c r="C414" s="28">
        <f t="shared" si="30"/>
        <v>0</v>
      </c>
      <c r="D414" s="95"/>
    </row>
    <row r="415" spans="1:4">
      <c r="A415" s="28" t="s">
        <v>19</v>
      </c>
      <c r="B415" s="74">
        <v>3</v>
      </c>
      <c r="C415" s="28">
        <f t="shared" si="30"/>
        <v>75</v>
      </c>
      <c r="D415" s="95">
        <f>(B415*5+B416*4+B417*3+B418*2+B419*1)/SUM(B415:B419)</f>
        <v>4.75</v>
      </c>
    </row>
    <row r="416" spans="1:4">
      <c r="A416" s="28" t="s">
        <v>20</v>
      </c>
      <c r="B416" s="74">
        <v>1</v>
      </c>
      <c r="C416" s="28">
        <f t="shared" si="30"/>
        <v>25</v>
      </c>
      <c r="D416" s="95"/>
    </row>
    <row r="417" spans="1:4">
      <c r="A417" s="28" t="s">
        <v>21</v>
      </c>
      <c r="B417" s="74">
        <v>0</v>
      </c>
      <c r="C417" s="28">
        <f t="shared" si="30"/>
        <v>0</v>
      </c>
      <c r="D417" s="95"/>
    </row>
    <row r="418" spans="1:4">
      <c r="A418" s="28" t="s">
        <v>22</v>
      </c>
      <c r="B418" s="74">
        <v>0</v>
      </c>
      <c r="C418" s="28">
        <f t="shared" si="30"/>
        <v>0</v>
      </c>
      <c r="D418" s="95"/>
    </row>
    <row r="419" spans="1:4">
      <c r="A419" s="28" t="s">
        <v>23</v>
      </c>
      <c r="B419" s="74">
        <v>0</v>
      </c>
      <c r="C419" s="28">
        <f t="shared" si="30"/>
        <v>0</v>
      </c>
      <c r="D419" s="95"/>
    </row>
    <row r="421" spans="1:4">
      <c r="A421" s="100" t="s">
        <v>54</v>
      </c>
      <c r="B421" s="100"/>
      <c r="C421" s="100"/>
      <c r="D421" s="100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28" t="s">
        <v>14</v>
      </c>
      <c r="B423" s="75">
        <v>3</v>
      </c>
      <c r="C423" s="28">
        <f>B423/4*100</f>
        <v>75</v>
      </c>
      <c r="D423" s="95">
        <f>(B423*5+B424*4+B425*3+B426*2+B427*1)/SUM(B423:B427)</f>
        <v>4.75</v>
      </c>
    </row>
    <row r="424" spans="1:4">
      <c r="A424" s="28" t="s">
        <v>15</v>
      </c>
      <c r="B424" s="75">
        <v>1</v>
      </c>
      <c r="C424" s="28">
        <f t="shared" ref="C424:C432" si="31">B424/4*100</f>
        <v>25</v>
      </c>
      <c r="D424" s="95"/>
    </row>
    <row r="425" spans="1:4">
      <c r="A425" s="28" t="s">
        <v>16</v>
      </c>
      <c r="B425" s="75">
        <v>0</v>
      </c>
      <c r="C425" s="28">
        <f t="shared" si="31"/>
        <v>0</v>
      </c>
      <c r="D425" s="95"/>
    </row>
    <row r="426" spans="1:4">
      <c r="A426" s="28" t="s">
        <v>17</v>
      </c>
      <c r="B426" s="75">
        <v>0</v>
      </c>
      <c r="C426" s="28">
        <f t="shared" si="31"/>
        <v>0</v>
      </c>
      <c r="D426" s="95"/>
    </row>
    <row r="427" spans="1:4">
      <c r="A427" s="28" t="s">
        <v>18</v>
      </c>
      <c r="B427" s="75">
        <v>0</v>
      </c>
      <c r="C427" s="28">
        <f t="shared" si="31"/>
        <v>0</v>
      </c>
      <c r="D427" s="95"/>
    </row>
    <row r="428" spans="1:4">
      <c r="A428" s="28" t="s">
        <v>19</v>
      </c>
      <c r="B428" s="75">
        <v>2</v>
      </c>
      <c r="C428" s="28">
        <f t="shared" si="31"/>
        <v>50</v>
      </c>
      <c r="D428" s="95">
        <f>(B428*5+B429*4+B430*3+B431*2+B432*1)/SUM(B428:B432)</f>
        <v>4.5</v>
      </c>
    </row>
    <row r="429" spans="1:4">
      <c r="A429" s="28" t="s">
        <v>20</v>
      </c>
      <c r="B429" s="75">
        <v>2</v>
      </c>
      <c r="C429" s="28">
        <f t="shared" si="31"/>
        <v>50</v>
      </c>
      <c r="D429" s="95"/>
    </row>
    <row r="430" spans="1:4">
      <c r="A430" s="28" t="s">
        <v>21</v>
      </c>
      <c r="B430" s="75">
        <v>0</v>
      </c>
      <c r="C430" s="28">
        <f t="shared" si="31"/>
        <v>0</v>
      </c>
      <c r="D430" s="95"/>
    </row>
    <row r="431" spans="1:4">
      <c r="A431" s="28" t="s">
        <v>22</v>
      </c>
      <c r="B431" s="75">
        <v>0</v>
      </c>
      <c r="C431" s="28">
        <f t="shared" si="31"/>
        <v>0</v>
      </c>
      <c r="D431" s="95"/>
    </row>
    <row r="432" spans="1:4">
      <c r="A432" s="28" t="s">
        <v>23</v>
      </c>
      <c r="B432" s="75">
        <v>0</v>
      </c>
      <c r="C432" s="28">
        <f t="shared" si="31"/>
        <v>0</v>
      </c>
      <c r="D432" s="95"/>
    </row>
    <row r="434" spans="1:4">
      <c r="A434" s="100" t="s">
        <v>55</v>
      </c>
      <c r="B434" s="100"/>
      <c r="C434" s="100"/>
      <c r="D434" s="100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28" t="s">
        <v>14</v>
      </c>
      <c r="B436" s="76">
        <v>3</v>
      </c>
      <c r="C436" s="28">
        <f>B436/4*100</f>
        <v>75</v>
      </c>
      <c r="D436" s="95">
        <f>(B436*5+B437*4+B438*3+B439*2+B440*1)/SUM(B436:B440)</f>
        <v>4.75</v>
      </c>
    </row>
    <row r="437" spans="1:4">
      <c r="A437" s="28" t="s">
        <v>15</v>
      </c>
      <c r="B437" s="76">
        <v>1</v>
      </c>
      <c r="C437" s="28">
        <f t="shared" ref="C437:C445" si="32">B437/4*100</f>
        <v>25</v>
      </c>
      <c r="D437" s="95"/>
    </row>
    <row r="438" spans="1:4">
      <c r="A438" s="28" t="s">
        <v>16</v>
      </c>
      <c r="B438" s="76">
        <v>0</v>
      </c>
      <c r="C438" s="28">
        <f t="shared" si="32"/>
        <v>0</v>
      </c>
      <c r="D438" s="95"/>
    </row>
    <row r="439" spans="1:4">
      <c r="A439" s="28" t="s">
        <v>17</v>
      </c>
      <c r="B439" s="76">
        <v>0</v>
      </c>
      <c r="C439" s="28">
        <f t="shared" si="32"/>
        <v>0</v>
      </c>
      <c r="D439" s="95"/>
    </row>
    <row r="440" spans="1:4">
      <c r="A440" s="28" t="s">
        <v>18</v>
      </c>
      <c r="B440" s="76">
        <v>0</v>
      </c>
      <c r="C440" s="28">
        <f t="shared" si="32"/>
        <v>0</v>
      </c>
      <c r="D440" s="95"/>
    </row>
    <row r="441" spans="1:4">
      <c r="A441" s="28" t="s">
        <v>19</v>
      </c>
      <c r="B441" s="76">
        <v>1</v>
      </c>
      <c r="C441" s="28">
        <f t="shared" si="32"/>
        <v>25</v>
      </c>
      <c r="D441" s="95">
        <f>(B441*5+B442*4+B443*3+B444*2+B445*1)/SUM(B441:B445)</f>
        <v>4.25</v>
      </c>
    </row>
    <row r="442" spans="1:4">
      <c r="A442" s="28" t="s">
        <v>20</v>
      </c>
      <c r="B442" s="76">
        <v>3</v>
      </c>
      <c r="C442" s="28">
        <f t="shared" si="32"/>
        <v>75</v>
      </c>
      <c r="D442" s="95"/>
    </row>
    <row r="443" spans="1:4">
      <c r="A443" s="28" t="s">
        <v>21</v>
      </c>
      <c r="B443" s="76">
        <v>0</v>
      </c>
      <c r="C443" s="28">
        <f t="shared" si="32"/>
        <v>0</v>
      </c>
      <c r="D443" s="95"/>
    </row>
    <row r="444" spans="1:4">
      <c r="A444" s="28" t="s">
        <v>22</v>
      </c>
      <c r="B444" s="76">
        <v>0</v>
      </c>
      <c r="C444" s="28">
        <f t="shared" si="32"/>
        <v>0</v>
      </c>
      <c r="D444" s="95"/>
    </row>
    <row r="445" spans="1:4">
      <c r="A445" s="28" t="s">
        <v>23</v>
      </c>
      <c r="B445" s="76">
        <v>0</v>
      </c>
      <c r="C445" s="28">
        <f t="shared" si="32"/>
        <v>0</v>
      </c>
      <c r="D445" s="95"/>
    </row>
    <row r="447" spans="1:4">
      <c r="A447" s="100" t="s">
        <v>56</v>
      </c>
      <c r="B447" s="100"/>
      <c r="C447" s="100"/>
      <c r="D447" s="100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28" t="s">
        <v>14</v>
      </c>
      <c r="B449" s="77">
        <v>3</v>
      </c>
      <c r="C449" s="28">
        <f>B449/4*100</f>
        <v>75</v>
      </c>
      <c r="D449" s="95">
        <f>(B449*5+B450*4+B451*3+B452*2+B453*1)/SUM(B449:B453)</f>
        <v>4.5</v>
      </c>
    </row>
    <row r="450" spans="1:4">
      <c r="A450" s="28" t="s">
        <v>15</v>
      </c>
      <c r="B450" s="77">
        <v>0</v>
      </c>
      <c r="C450" s="28">
        <f t="shared" ref="C450:C458" si="33">B450/4*100</f>
        <v>0</v>
      </c>
      <c r="D450" s="95"/>
    </row>
    <row r="451" spans="1:4">
      <c r="A451" s="28" t="s">
        <v>16</v>
      </c>
      <c r="B451" s="77">
        <v>1</v>
      </c>
      <c r="C451" s="28">
        <f t="shared" si="33"/>
        <v>25</v>
      </c>
      <c r="D451" s="95"/>
    </row>
    <row r="452" spans="1:4">
      <c r="A452" s="28" t="s">
        <v>17</v>
      </c>
      <c r="B452" s="77">
        <v>0</v>
      </c>
      <c r="C452" s="28">
        <f t="shared" si="33"/>
        <v>0</v>
      </c>
      <c r="D452" s="95"/>
    </row>
    <row r="453" spans="1:4">
      <c r="A453" s="28" t="s">
        <v>18</v>
      </c>
      <c r="B453" s="77">
        <v>0</v>
      </c>
      <c r="C453" s="28">
        <f t="shared" si="33"/>
        <v>0</v>
      </c>
      <c r="D453" s="95"/>
    </row>
    <row r="454" spans="1:4">
      <c r="A454" s="28" t="s">
        <v>19</v>
      </c>
      <c r="B454" s="77">
        <v>2</v>
      </c>
      <c r="C454" s="28">
        <f t="shared" si="33"/>
        <v>50</v>
      </c>
      <c r="D454" s="95">
        <f>(B454*5+B455*4+B456*3+B457*2+B458*1)/SUM(B454:B458)</f>
        <v>4.5</v>
      </c>
    </row>
    <row r="455" spans="1:4">
      <c r="A455" s="28" t="s">
        <v>20</v>
      </c>
      <c r="B455" s="77">
        <v>2</v>
      </c>
      <c r="C455" s="28">
        <f t="shared" si="33"/>
        <v>50</v>
      </c>
      <c r="D455" s="95"/>
    </row>
    <row r="456" spans="1:4">
      <c r="A456" s="28" t="s">
        <v>21</v>
      </c>
      <c r="B456" s="77">
        <v>0</v>
      </c>
      <c r="C456" s="28">
        <f t="shared" si="33"/>
        <v>0</v>
      </c>
      <c r="D456" s="95"/>
    </row>
    <row r="457" spans="1:4">
      <c r="A457" s="28" t="s">
        <v>22</v>
      </c>
      <c r="B457" s="77">
        <v>0</v>
      </c>
      <c r="C457" s="28">
        <f t="shared" si="33"/>
        <v>0</v>
      </c>
      <c r="D457" s="95"/>
    </row>
    <row r="458" spans="1:4">
      <c r="A458" s="28" t="s">
        <v>23</v>
      </c>
      <c r="B458" s="77">
        <v>0</v>
      </c>
      <c r="C458" s="28">
        <f t="shared" si="33"/>
        <v>0</v>
      </c>
      <c r="D458" s="95"/>
    </row>
    <row r="460" spans="1:4">
      <c r="A460" s="100" t="s">
        <v>57</v>
      </c>
      <c r="B460" s="100"/>
      <c r="C460" s="100"/>
      <c r="D460" s="100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28" t="s">
        <v>14</v>
      </c>
      <c r="B462" s="78">
        <v>3</v>
      </c>
      <c r="C462" s="28">
        <f>B462/4*100</f>
        <v>75</v>
      </c>
      <c r="D462" s="95">
        <f>(B462*5+B463*4+B464*3+B465*2+B466*1)/SUM(B462:B466)</f>
        <v>4.75</v>
      </c>
    </row>
    <row r="463" spans="1:4">
      <c r="A463" s="28" t="s">
        <v>15</v>
      </c>
      <c r="B463" s="78">
        <v>1</v>
      </c>
      <c r="C463" s="28">
        <f t="shared" ref="C463:C471" si="34">B463/4*100</f>
        <v>25</v>
      </c>
      <c r="D463" s="95"/>
    </row>
    <row r="464" spans="1:4">
      <c r="A464" s="28" t="s">
        <v>16</v>
      </c>
      <c r="B464" s="78">
        <v>0</v>
      </c>
      <c r="C464" s="28">
        <f t="shared" si="34"/>
        <v>0</v>
      </c>
      <c r="D464" s="95"/>
    </row>
    <row r="465" spans="1:4">
      <c r="A465" s="28" t="s">
        <v>17</v>
      </c>
      <c r="B465" s="78">
        <v>0</v>
      </c>
      <c r="C465" s="28">
        <f t="shared" si="34"/>
        <v>0</v>
      </c>
      <c r="D465" s="95"/>
    </row>
    <row r="466" spans="1:4">
      <c r="A466" s="28" t="s">
        <v>18</v>
      </c>
      <c r="B466" s="78">
        <v>0</v>
      </c>
      <c r="C466" s="28">
        <f t="shared" si="34"/>
        <v>0</v>
      </c>
      <c r="D466" s="95"/>
    </row>
    <row r="467" spans="1:4">
      <c r="A467" s="28" t="s">
        <v>19</v>
      </c>
      <c r="B467" s="78">
        <v>4</v>
      </c>
      <c r="C467" s="28">
        <f t="shared" si="34"/>
        <v>100</v>
      </c>
      <c r="D467" s="95">
        <f>(B467*5+B468*4+B469*3+B470*2+B471*1)/SUM(B467:B471)</f>
        <v>5</v>
      </c>
    </row>
    <row r="468" spans="1:4">
      <c r="A468" s="28" t="s">
        <v>20</v>
      </c>
      <c r="B468" s="78">
        <v>0</v>
      </c>
      <c r="C468" s="28">
        <f t="shared" si="34"/>
        <v>0</v>
      </c>
      <c r="D468" s="95"/>
    </row>
    <row r="469" spans="1:4">
      <c r="A469" s="28" t="s">
        <v>21</v>
      </c>
      <c r="B469" s="78">
        <v>0</v>
      </c>
      <c r="C469" s="28">
        <f t="shared" si="34"/>
        <v>0</v>
      </c>
      <c r="D469" s="95"/>
    </row>
    <row r="470" spans="1:4">
      <c r="A470" s="28" t="s">
        <v>22</v>
      </c>
      <c r="B470" s="78">
        <v>0</v>
      </c>
      <c r="C470" s="28">
        <f t="shared" si="34"/>
        <v>0</v>
      </c>
      <c r="D470" s="95"/>
    </row>
    <row r="471" spans="1:4">
      <c r="A471" s="28" t="s">
        <v>23</v>
      </c>
      <c r="B471" s="78">
        <v>0</v>
      </c>
      <c r="C471" s="28">
        <f t="shared" si="34"/>
        <v>0</v>
      </c>
      <c r="D471" s="95"/>
    </row>
    <row r="473" spans="1:4" ht="30" customHeight="1">
      <c r="A473" s="100" t="s">
        <v>58</v>
      </c>
      <c r="B473" s="100"/>
      <c r="C473" s="100"/>
      <c r="D473" s="100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28">
        <v>1</v>
      </c>
      <c r="B475" s="28" t="s">
        <v>59</v>
      </c>
      <c r="C475" s="79">
        <v>1</v>
      </c>
      <c r="D475" s="28">
        <v>25</v>
      </c>
    </row>
    <row r="476" spans="1:4" ht="25.5">
      <c r="A476" s="28">
        <v>2</v>
      </c>
      <c r="B476" s="28" t="s">
        <v>60</v>
      </c>
      <c r="C476" s="79"/>
      <c r="D476" s="34"/>
    </row>
    <row r="477" spans="1:4" ht="25.5">
      <c r="A477" s="28">
        <v>3</v>
      </c>
      <c r="B477" s="28" t="s">
        <v>61</v>
      </c>
      <c r="C477" s="79">
        <v>3</v>
      </c>
      <c r="D477" s="28">
        <v>75</v>
      </c>
    </row>
    <row r="478" spans="1:4">
      <c r="A478" s="28">
        <v>4</v>
      </c>
      <c r="B478" s="28" t="s">
        <v>62</v>
      </c>
      <c r="C478" s="79"/>
      <c r="D478" s="28"/>
    </row>
    <row r="480" spans="1:4" ht="26.25" customHeight="1">
      <c r="A480" s="100" t="s">
        <v>63</v>
      </c>
      <c r="B480" s="100"/>
      <c r="C480" s="100"/>
      <c r="D480" s="100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28">
        <v>1</v>
      </c>
      <c r="B482" s="28">
        <v>96</v>
      </c>
      <c r="C482" s="28">
        <v>1</v>
      </c>
      <c r="D482" s="28">
        <v>25</v>
      </c>
    </row>
    <row r="483" spans="1:4">
      <c r="A483" s="28">
        <v>2</v>
      </c>
      <c r="B483" s="28">
        <v>100</v>
      </c>
      <c r="C483" s="28">
        <v>3</v>
      </c>
      <c r="D483" s="28">
        <v>75</v>
      </c>
    </row>
    <row r="485" spans="1:4" ht="30" customHeight="1">
      <c r="A485" s="100" t="s">
        <v>64</v>
      </c>
      <c r="B485" s="100"/>
      <c r="C485" s="100"/>
      <c r="D485" s="100"/>
    </row>
    <row r="486" spans="1:4" ht="76.5">
      <c r="A486" s="1" t="s">
        <v>2</v>
      </c>
      <c r="B486" s="1" t="s">
        <v>3</v>
      </c>
      <c r="C486" s="1" t="s">
        <v>4</v>
      </c>
      <c r="D486" s="1" t="s">
        <v>5</v>
      </c>
    </row>
    <row r="487" spans="1:4">
      <c r="A487" s="28">
        <v>1</v>
      </c>
      <c r="B487" s="28">
        <v>98</v>
      </c>
      <c r="C487" s="28">
        <v>1</v>
      </c>
      <c r="D487" s="28">
        <v>25</v>
      </c>
    </row>
    <row r="488" spans="1:4">
      <c r="A488" s="28">
        <v>2</v>
      </c>
      <c r="B488" s="28">
        <v>100</v>
      </c>
      <c r="C488" s="28">
        <v>3</v>
      </c>
      <c r="D488" s="28">
        <v>75</v>
      </c>
    </row>
    <row r="490" spans="1:4">
      <c r="A490" s="100" t="s">
        <v>65</v>
      </c>
      <c r="B490" s="100"/>
      <c r="C490" s="100"/>
      <c r="D490" s="100"/>
    </row>
    <row r="491" spans="1:4" ht="76.5">
      <c r="A491" s="1" t="s">
        <v>2</v>
      </c>
      <c r="B491" s="1" t="s">
        <v>3</v>
      </c>
      <c r="C491" s="1" t="s">
        <v>4</v>
      </c>
      <c r="D491" s="1" t="s">
        <v>5</v>
      </c>
    </row>
    <row r="492" spans="1:4">
      <c r="A492" s="28">
        <v>1</v>
      </c>
      <c r="B492" s="28" t="s">
        <v>66</v>
      </c>
      <c r="C492" s="28">
        <v>1</v>
      </c>
      <c r="D492" s="28">
        <v>25</v>
      </c>
    </row>
    <row r="493" spans="1:4">
      <c r="A493" s="28">
        <v>2</v>
      </c>
      <c r="B493" s="28" t="s">
        <v>67</v>
      </c>
      <c r="C493" s="28">
        <v>3</v>
      </c>
      <c r="D493" s="28">
        <v>75</v>
      </c>
    </row>
    <row r="494" spans="1:4">
      <c r="A494" s="28">
        <v>3</v>
      </c>
      <c r="B494" s="28" t="s">
        <v>68</v>
      </c>
      <c r="C494" s="28"/>
      <c r="D494" s="28"/>
    </row>
    <row r="495" spans="1:4">
      <c r="A495" s="28">
        <v>4</v>
      </c>
      <c r="B495" s="28" t="s">
        <v>69</v>
      </c>
      <c r="C495" s="28"/>
      <c r="D495" s="28"/>
    </row>
    <row r="497" spans="1:5" ht="27" customHeight="1">
      <c r="A497" s="100" t="s">
        <v>70</v>
      </c>
      <c r="B497" s="100"/>
      <c r="C497" s="100"/>
      <c r="D497" s="100"/>
    </row>
    <row r="498" spans="1:5" ht="76.5">
      <c r="A498" s="1" t="s">
        <v>2</v>
      </c>
      <c r="B498" s="1" t="s">
        <v>3</v>
      </c>
      <c r="C498" s="1" t="s">
        <v>4</v>
      </c>
      <c r="D498" s="1" t="s">
        <v>5</v>
      </c>
    </row>
    <row r="499" spans="1:5">
      <c r="A499" s="28">
        <v>1</v>
      </c>
      <c r="B499" s="28"/>
      <c r="C499" s="28">
        <v>3</v>
      </c>
      <c r="D499" s="28">
        <v>75</v>
      </c>
    </row>
    <row r="500" spans="1:5" ht="51">
      <c r="A500" s="13">
        <v>2</v>
      </c>
      <c r="B500" s="80" t="s">
        <v>164</v>
      </c>
      <c r="C500" s="28">
        <v>1</v>
      </c>
      <c r="D500" s="28">
        <v>25</v>
      </c>
    </row>
    <row r="502" spans="1:5" ht="13.5" customHeight="1">
      <c r="A502" s="100" t="s">
        <v>71</v>
      </c>
      <c r="B502" s="100"/>
      <c r="C502" s="100"/>
      <c r="D502" s="100"/>
      <c r="E502" s="100"/>
    </row>
    <row r="503" spans="1:5" ht="89.25">
      <c r="A503" s="1" t="s">
        <v>2</v>
      </c>
      <c r="B503" s="1" t="s">
        <v>3</v>
      </c>
      <c r="C503" s="1" t="s">
        <v>4</v>
      </c>
      <c r="D503" s="1" t="s">
        <v>72</v>
      </c>
      <c r="E503" s="1" t="s">
        <v>5</v>
      </c>
    </row>
    <row r="504" spans="1:5">
      <c r="A504" s="28">
        <v>1</v>
      </c>
      <c r="B504" s="28" t="s">
        <v>73</v>
      </c>
      <c r="C504" s="81">
        <v>1</v>
      </c>
      <c r="D504" s="30">
        <f>C504/(SUM(C504:C508,4))*100</f>
        <v>7.6923076923076925</v>
      </c>
      <c r="E504" s="28">
        <v>25</v>
      </c>
    </row>
    <row r="505" spans="1:5" ht="25.5">
      <c r="A505" s="28">
        <v>2</v>
      </c>
      <c r="B505" s="28" t="s">
        <v>74</v>
      </c>
      <c r="C505" s="81">
        <v>2</v>
      </c>
      <c r="D505" s="30">
        <f t="shared" ref="D505:D508" si="35">C505/(SUM(C505:C509,4))*100</f>
        <v>16.666666666666664</v>
      </c>
      <c r="E505" s="28">
        <f>C505/4*100</f>
        <v>50</v>
      </c>
    </row>
    <row r="506" spans="1:5" ht="25.5">
      <c r="A506" s="28">
        <v>3</v>
      </c>
      <c r="B506" s="28" t="s">
        <v>75</v>
      </c>
      <c r="C506" s="81">
        <v>2</v>
      </c>
      <c r="D506" s="30">
        <f t="shared" si="35"/>
        <v>20</v>
      </c>
      <c r="E506" s="28">
        <v>50</v>
      </c>
    </row>
    <row r="507" spans="1:5" ht="25.5">
      <c r="A507" s="28">
        <v>4</v>
      </c>
      <c r="B507" s="28" t="s">
        <v>76</v>
      </c>
      <c r="C507" s="81">
        <v>3</v>
      </c>
      <c r="D507" s="30">
        <f t="shared" si="35"/>
        <v>37.5</v>
      </c>
      <c r="E507" s="28">
        <v>75</v>
      </c>
    </row>
    <row r="508" spans="1:5">
      <c r="A508" s="28">
        <v>5</v>
      </c>
      <c r="B508" s="28" t="s">
        <v>77</v>
      </c>
      <c r="C508" s="81">
        <v>1</v>
      </c>
      <c r="D508" s="30">
        <f t="shared" si="35"/>
        <v>12.5</v>
      </c>
      <c r="E508" s="28">
        <v>25</v>
      </c>
    </row>
    <row r="510" spans="1:5">
      <c r="A510" s="100" t="s">
        <v>78</v>
      </c>
      <c r="B510" s="100"/>
      <c r="C510" s="100"/>
      <c r="D510" s="100"/>
    </row>
    <row r="511" spans="1:5" ht="76.5">
      <c r="A511" s="1" t="s">
        <v>2</v>
      </c>
      <c r="B511" s="1" t="s">
        <v>3</v>
      </c>
      <c r="C511" s="1" t="s">
        <v>4</v>
      </c>
      <c r="D511" s="1" t="s">
        <v>5</v>
      </c>
    </row>
    <row r="512" spans="1:5">
      <c r="A512" s="28">
        <v>1</v>
      </c>
      <c r="B512" s="28"/>
      <c r="C512" s="28">
        <v>3</v>
      </c>
      <c r="D512" s="28">
        <v>75</v>
      </c>
    </row>
    <row r="513" spans="1:4">
      <c r="A513" s="13">
        <v>2</v>
      </c>
      <c r="B513" s="83" t="s">
        <v>165</v>
      </c>
      <c r="C513" s="28">
        <v>1</v>
      </c>
      <c r="D513" s="28">
        <v>25</v>
      </c>
    </row>
    <row r="515" spans="1:4" ht="30" customHeight="1">
      <c r="A515" s="100" t="s">
        <v>79</v>
      </c>
      <c r="B515" s="100"/>
      <c r="C515" s="100"/>
      <c r="D515" s="100"/>
    </row>
    <row r="516" spans="1:4" ht="76.5">
      <c r="A516" s="1" t="s">
        <v>2</v>
      </c>
      <c r="B516" s="1" t="s">
        <v>3</v>
      </c>
      <c r="C516" s="1" t="s">
        <v>4</v>
      </c>
      <c r="D516" s="1" t="s">
        <v>5</v>
      </c>
    </row>
    <row r="517" spans="1:4">
      <c r="A517" s="28">
        <v>1</v>
      </c>
      <c r="B517" s="28" t="s">
        <v>80</v>
      </c>
      <c r="C517" s="83">
        <v>4</v>
      </c>
      <c r="D517" s="83">
        <v>100</v>
      </c>
    </row>
    <row r="518" spans="1:4" ht="25.5">
      <c r="A518" s="28">
        <v>2</v>
      </c>
      <c r="B518" s="28" t="s">
        <v>81</v>
      </c>
      <c r="C518" s="28"/>
      <c r="D518" s="28"/>
    </row>
    <row r="519" spans="1:4">
      <c r="A519" s="28">
        <v>3</v>
      </c>
      <c r="B519" s="28" t="s">
        <v>82</v>
      </c>
      <c r="C519" s="28"/>
      <c r="D519" s="28"/>
    </row>
    <row r="521" spans="1:4" ht="28.5" customHeight="1">
      <c r="A521" s="100" t="s">
        <v>83</v>
      </c>
      <c r="B521" s="100"/>
      <c r="C521" s="100"/>
      <c r="D521" s="100"/>
    </row>
    <row r="522" spans="1:4" ht="76.5">
      <c r="A522" s="1" t="s">
        <v>2</v>
      </c>
      <c r="B522" s="1" t="s">
        <v>3</v>
      </c>
      <c r="C522" s="1" t="s">
        <v>4</v>
      </c>
      <c r="D522" s="1" t="s">
        <v>5</v>
      </c>
    </row>
    <row r="523" spans="1:4">
      <c r="A523" s="28">
        <v>1</v>
      </c>
      <c r="B523" s="28" t="s">
        <v>80</v>
      </c>
      <c r="C523" s="28">
        <v>4</v>
      </c>
      <c r="D523" s="28">
        <v>100</v>
      </c>
    </row>
    <row r="524" spans="1:4">
      <c r="A524" s="28">
        <v>2</v>
      </c>
      <c r="B524" s="28" t="s">
        <v>84</v>
      </c>
      <c r="C524" s="28"/>
      <c r="D524" s="28"/>
    </row>
    <row r="525" spans="1:4" ht="25.5">
      <c r="A525" s="28">
        <v>3</v>
      </c>
      <c r="B525" s="28" t="s">
        <v>85</v>
      </c>
      <c r="C525" s="28"/>
      <c r="D525" s="28"/>
    </row>
    <row r="527" spans="1:4" ht="32.25" customHeight="1">
      <c r="A527" s="100" t="s">
        <v>86</v>
      </c>
      <c r="B527" s="100"/>
      <c r="C527" s="100"/>
      <c r="D527" s="100"/>
    </row>
    <row r="528" spans="1:4" ht="76.5">
      <c r="A528" s="1" t="s">
        <v>2</v>
      </c>
      <c r="B528" s="1" t="s">
        <v>3</v>
      </c>
      <c r="C528" s="1" t="s">
        <v>4</v>
      </c>
      <c r="D528" s="1" t="s">
        <v>5</v>
      </c>
    </row>
    <row r="529" spans="1:5" ht="25.5">
      <c r="A529" s="28">
        <v>1</v>
      </c>
      <c r="B529" s="28" t="s">
        <v>87</v>
      </c>
      <c r="C529" s="28">
        <v>4</v>
      </c>
      <c r="D529" s="28">
        <v>100</v>
      </c>
    </row>
    <row r="530" spans="1:5" ht="38.25">
      <c r="A530" s="28">
        <v>2</v>
      </c>
      <c r="B530" s="28" t="s">
        <v>88</v>
      </c>
      <c r="C530" s="28"/>
      <c r="D530" s="28"/>
    </row>
    <row r="531" spans="1:5" ht="25.5">
      <c r="A531" s="28">
        <v>3</v>
      </c>
      <c r="B531" s="28" t="s">
        <v>89</v>
      </c>
      <c r="C531" s="28"/>
      <c r="D531" s="28"/>
    </row>
    <row r="532" spans="1:5">
      <c r="A532" s="28">
        <v>4</v>
      </c>
      <c r="B532" s="28" t="s">
        <v>90</v>
      </c>
      <c r="C532" s="28"/>
      <c r="D532" s="28"/>
    </row>
    <row r="534" spans="1:5" ht="27" customHeight="1">
      <c r="A534" s="100" t="s">
        <v>91</v>
      </c>
      <c r="B534" s="100"/>
      <c r="C534" s="100"/>
      <c r="D534" s="100"/>
    </row>
    <row r="535" spans="1:5" ht="76.5">
      <c r="A535" s="1" t="s">
        <v>2</v>
      </c>
      <c r="B535" s="1" t="s">
        <v>3</v>
      </c>
      <c r="C535" s="1" t="s">
        <v>4</v>
      </c>
      <c r="D535" s="1" t="s">
        <v>5</v>
      </c>
    </row>
    <row r="536" spans="1:5">
      <c r="A536" s="28">
        <v>1</v>
      </c>
      <c r="B536" s="28" t="s">
        <v>66</v>
      </c>
      <c r="C536" s="83">
        <v>1</v>
      </c>
      <c r="D536" s="83">
        <v>25</v>
      </c>
    </row>
    <row r="537" spans="1:5">
      <c r="A537" s="28">
        <v>2</v>
      </c>
      <c r="B537" s="28" t="s">
        <v>67</v>
      </c>
      <c r="C537" s="28">
        <v>2</v>
      </c>
      <c r="D537" s="28">
        <v>50</v>
      </c>
    </row>
    <row r="538" spans="1:5">
      <c r="A538" s="28">
        <v>3</v>
      </c>
      <c r="B538" s="28" t="s">
        <v>68</v>
      </c>
      <c r="C538" s="28"/>
      <c r="D538" s="28"/>
    </row>
    <row r="539" spans="1:5">
      <c r="A539" s="28">
        <v>4</v>
      </c>
      <c r="B539" s="28" t="s">
        <v>69</v>
      </c>
      <c r="C539" s="28"/>
      <c r="D539" s="28"/>
    </row>
    <row r="540" spans="1:5">
      <c r="A540" s="28">
        <v>5</v>
      </c>
      <c r="B540" s="28" t="s">
        <v>92</v>
      </c>
      <c r="C540" s="83">
        <v>1</v>
      </c>
      <c r="D540" s="83">
        <v>25</v>
      </c>
    </row>
    <row r="542" spans="1:5" ht="14.25" customHeight="1">
      <c r="A542" s="100" t="s">
        <v>93</v>
      </c>
      <c r="B542" s="100"/>
      <c r="C542" s="100"/>
      <c r="D542" s="100"/>
      <c r="E542" s="100"/>
    </row>
    <row r="543" spans="1:5" ht="89.25">
      <c r="A543" s="1" t="s">
        <v>2</v>
      </c>
      <c r="B543" s="1" t="s">
        <v>3</v>
      </c>
      <c r="C543" s="1" t="s">
        <v>4</v>
      </c>
      <c r="D543" s="1" t="s">
        <v>72</v>
      </c>
      <c r="E543" s="1" t="s">
        <v>5</v>
      </c>
    </row>
    <row r="544" spans="1:5" ht="25.5">
      <c r="A544" s="28">
        <v>1</v>
      </c>
      <c r="B544" s="28" t="s">
        <v>94</v>
      </c>
      <c r="C544" s="28"/>
      <c r="D544" s="30"/>
      <c r="E544" s="28"/>
    </row>
    <row r="545" spans="1:5">
      <c r="A545" s="28">
        <v>2</v>
      </c>
      <c r="B545" s="28" t="s">
        <v>95</v>
      </c>
      <c r="C545" s="28"/>
      <c r="D545" s="28"/>
      <c r="E545" s="28"/>
    </row>
    <row r="546" spans="1:5" ht="25.5">
      <c r="A546" s="28">
        <v>3</v>
      </c>
      <c r="B546" s="28" t="s">
        <v>96</v>
      </c>
      <c r="C546" s="28"/>
      <c r="D546" s="28"/>
      <c r="E546" s="28"/>
    </row>
    <row r="547" spans="1:5">
      <c r="A547" s="28">
        <v>4</v>
      </c>
      <c r="B547" s="28" t="s">
        <v>97</v>
      </c>
      <c r="C547" s="28"/>
      <c r="D547" s="28"/>
      <c r="E547" s="28"/>
    </row>
    <row r="548" spans="1:5">
      <c r="A548" s="28">
        <v>5</v>
      </c>
      <c r="B548" s="28" t="s">
        <v>98</v>
      </c>
      <c r="C548" s="28">
        <v>4</v>
      </c>
      <c r="D548" s="28">
        <f>C548/8*100</f>
        <v>50</v>
      </c>
      <c r="E548" s="28">
        <v>100</v>
      </c>
    </row>
    <row r="549" spans="1:5">
      <c r="A549" s="28">
        <v>6</v>
      </c>
      <c r="B549" s="28" t="s">
        <v>99</v>
      </c>
      <c r="C549" s="28"/>
      <c r="D549" s="28"/>
      <c r="E549" s="28"/>
    </row>
    <row r="550" spans="1:5">
      <c r="A550" s="28">
        <v>7</v>
      </c>
      <c r="B550" s="28" t="s">
        <v>100</v>
      </c>
      <c r="C550" s="28"/>
      <c r="D550" s="30"/>
      <c r="E550" s="28"/>
    </row>
    <row r="551" spans="1:5">
      <c r="A551" s="28">
        <v>8</v>
      </c>
      <c r="B551" s="28" t="s">
        <v>101</v>
      </c>
      <c r="C551" s="28"/>
      <c r="D551" s="28"/>
      <c r="E551" s="28"/>
    </row>
    <row r="552" spans="1:5">
      <c r="A552" s="28">
        <v>9</v>
      </c>
      <c r="B552" s="28" t="s">
        <v>102</v>
      </c>
      <c r="C552" s="28"/>
      <c r="D552" s="28"/>
      <c r="E552" s="28"/>
    </row>
    <row r="553" spans="1:5">
      <c r="A553" s="28">
        <v>10</v>
      </c>
      <c r="B553" s="28" t="s">
        <v>103</v>
      </c>
      <c r="C553" s="28"/>
      <c r="D553" s="28"/>
      <c r="E553" s="28"/>
    </row>
    <row r="554" spans="1:5">
      <c r="A554" s="28">
        <v>11</v>
      </c>
      <c r="B554" s="28" t="s">
        <v>104</v>
      </c>
      <c r="C554" s="28"/>
      <c r="D554" s="28"/>
      <c r="E554" s="28"/>
    </row>
    <row r="555" spans="1:5">
      <c r="A555" s="28">
        <v>12</v>
      </c>
      <c r="B555" s="28" t="s">
        <v>105</v>
      </c>
      <c r="C555" s="28"/>
      <c r="D555" s="28"/>
      <c r="E555" s="28"/>
    </row>
    <row r="556" spans="1:5">
      <c r="A556" s="28">
        <v>13</v>
      </c>
      <c r="B556" s="28" t="s">
        <v>106</v>
      </c>
      <c r="C556" s="28"/>
      <c r="D556" s="28"/>
      <c r="E556" s="28"/>
    </row>
    <row r="557" spans="1:5">
      <c r="A557" s="28">
        <v>14</v>
      </c>
      <c r="B557" s="28" t="s">
        <v>107</v>
      </c>
      <c r="C557" s="28"/>
      <c r="D557" s="30"/>
      <c r="E557" s="28"/>
    </row>
    <row r="558" spans="1:5">
      <c r="A558" s="28">
        <v>15</v>
      </c>
      <c r="B558" s="28" t="s">
        <v>108</v>
      </c>
      <c r="C558" s="28"/>
      <c r="D558" s="28"/>
      <c r="E558" s="28"/>
    </row>
    <row r="559" spans="1:5">
      <c r="A559" s="28">
        <v>16</v>
      </c>
      <c r="B559" s="28" t="s">
        <v>109</v>
      </c>
      <c r="C559" s="28"/>
      <c r="D559" s="28"/>
      <c r="E559" s="28"/>
    </row>
    <row r="561" spans="1:5">
      <c r="A561" s="100" t="s">
        <v>110</v>
      </c>
      <c r="B561" s="100"/>
      <c r="C561" s="100"/>
      <c r="D561" s="100"/>
    </row>
    <row r="562" spans="1:5" ht="76.5">
      <c r="A562" s="1" t="s">
        <v>2</v>
      </c>
      <c r="B562" s="1" t="s">
        <v>3</v>
      </c>
      <c r="C562" s="1" t="s">
        <v>4</v>
      </c>
      <c r="D562" s="1" t="s">
        <v>5</v>
      </c>
    </row>
    <row r="563" spans="1:5">
      <c r="A563" s="28">
        <v>1</v>
      </c>
      <c r="B563" s="28"/>
      <c r="C563" s="28">
        <v>4</v>
      </c>
      <c r="D563" s="28">
        <v>100</v>
      </c>
    </row>
    <row r="565" spans="1:5">
      <c r="A565" s="100" t="s">
        <v>111</v>
      </c>
      <c r="B565" s="100"/>
      <c r="C565" s="100"/>
      <c r="D565" s="100"/>
    </row>
    <row r="566" spans="1:5" ht="76.5">
      <c r="A566" s="1" t="s">
        <v>2</v>
      </c>
      <c r="B566" s="1" t="s">
        <v>3</v>
      </c>
      <c r="C566" s="1" t="s">
        <v>4</v>
      </c>
      <c r="D566" s="1" t="s">
        <v>5</v>
      </c>
    </row>
    <row r="567" spans="1:5">
      <c r="A567" s="28">
        <v>1</v>
      </c>
      <c r="B567" s="28" t="s">
        <v>112</v>
      </c>
      <c r="C567" s="28">
        <v>1</v>
      </c>
      <c r="D567" s="28">
        <v>25</v>
      </c>
    </row>
    <row r="568" spans="1:5">
      <c r="A568" s="28">
        <v>2</v>
      </c>
      <c r="B568" s="28" t="s">
        <v>113</v>
      </c>
      <c r="C568" s="28">
        <v>2</v>
      </c>
      <c r="D568" s="28">
        <v>50</v>
      </c>
    </row>
    <row r="569" spans="1:5">
      <c r="A569" s="28">
        <v>3</v>
      </c>
      <c r="B569" s="28" t="s">
        <v>114</v>
      </c>
      <c r="C569" s="28">
        <v>1</v>
      </c>
      <c r="D569" s="28">
        <v>25</v>
      </c>
    </row>
    <row r="571" spans="1:5" ht="26.25" customHeight="1">
      <c r="A571" s="100" t="s">
        <v>115</v>
      </c>
      <c r="B571" s="100"/>
      <c r="C571" s="100"/>
      <c r="D571" s="100"/>
      <c r="E571" s="100"/>
    </row>
    <row r="572" spans="1:5" ht="89.25">
      <c r="A572" s="1" t="s">
        <v>2</v>
      </c>
      <c r="B572" s="1" t="s">
        <v>3</v>
      </c>
      <c r="C572" s="1" t="s">
        <v>4</v>
      </c>
      <c r="D572" s="1" t="s">
        <v>72</v>
      </c>
      <c r="E572" s="1" t="s">
        <v>5</v>
      </c>
    </row>
    <row r="573" spans="1:5" ht="38.25">
      <c r="A573" s="28">
        <v>1</v>
      </c>
      <c r="B573" s="28" t="s">
        <v>116</v>
      </c>
      <c r="C573" s="84">
        <v>3</v>
      </c>
      <c r="D573" s="30">
        <f>C573/SUM(C$573:C$581,4)*100</f>
        <v>15</v>
      </c>
      <c r="E573" s="28">
        <f>C573/4*100</f>
        <v>75</v>
      </c>
    </row>
    <row r="574" spans="1:5" ht="38.25">
      <c r="A574" s="28">
        <v>2</v>
      </c>
      <c r="B574" s="28" t="s">
        <v>117</v>
      </c>
      <c r="C574" s="84">
        <v>3</v>
      </c>
      <c r="D574" s="30">
        <f t="shared" ref="D574:D581" si="36">C574/SUM(C$573:C$581,4)*100</f>
        <v>15</v>
      </c>
      <c r="E574" s="84">
        <f t="shared" ref="E574:E581" si="37">C574/4*100</f>
        <v>75</v>
      </c>
    </row>
    <row r="575" spans="1:5" ht="25.5">
      <c r="A575" s="28">
        <v>3</v>
      </c>
      <c r="B575" s="28" t="s">
        <v>118</v>
      </c>
      <c r="C575" s="84">
        <v>1</v>
      </c>
      <c r="D575" s="30">
        <f t="shared" si="36"/>
        <v>5</v>
      </c>
      <c r="E575" s="84">
        <f t="shared" si="37"/>
        <v>25</v>
      </c>
    </row>
    <row r="576" spans="1:5" ht="38.25">
      <c r="A576" s="28">
        <v>4</v>
      </c>
      <c r="B576" s="28" t="s">
        <v>119</v>
      </c>
      <c r="C576" s="84">
        <v>3</v>
      </c>
      <c r="D576" s="30">
        <f t="shared" si="36"/>
        <v>15</v>
      </c>
      <c r="E576" s="84">
        <f t="shared" si="37"/>
        <v>75</v>
      </c>
    </row>
    <row r="577" spans="1:5" ht="38.25">
      <c r="A577" s="28">
        <v>5</v>
      </c>
      <c r="B577" s="28" t="s">
        <v>120</v>
      </c>
      <c r="C577" s="84"/>
      <c r="D577" s="30"/>
      <c r="E577" s="84"/>
    </row>
    <row r="578" spans="1:5" ht="38.25">
      <c r="A578" s="28">
        <v>6</v>
      </c>
      <c r="B578" s="28" t="s">
        <v>121</v>
      </c>
      <c r="C578" s="84">
        <v>2</v>
      </c>
      <c r="D578" s="30">
        <f t="shared" si="36"/>
        <v>10</v>
      </c>
      <c r="E578" s="84">
        <f t="shared" si="37"/>
        <v>50</v>
      </c>
    </row>
    <row r="579" spans="1:5" ht="51">
      <c r="A579" s="28">
        <v>7</v>
      </c>
      <c r="B579" s="28" t="s">
        <v>122</v>
      </c>
      <c r="C579" s="84">
        <v>1</v>
      </c>
      <c r="D579" s="30">
        <f t="shared" si="36"/>
        <v>5</v>
      </c>
      <c r="E579" s="84">
        <f t="shared" si="37"/>
        <v>25</v>
      </c>
    </row>
    <row r="580" spans="1:5" ht="25.5">
      <c r="A580" s="28">
        <v>8</v>
      </c>
      <c r="B580" s="28" t="s">
        <v>123</v>
      </c>
      <c r="C580" s="84">
        <v>2</v>
      </c>
      <c r="D580" s="30">
        <f t="shared" si="36"/>
        <v>10</v>
      </c>
      <c r="E580" s="84">
        <f t="shared" si="37"/>
        <v>50</v>
      </c>
    </row>
    <row r="581" spans="1:5">
      <c r="A581" s="28">
        <v>9</v>
      </c>
      <c r="B581" s="28" t="s">
        <v>109</v>
      </c>
      <c r="C581" s="84">
        <v>1</v>
      </c>
      <c r="D581" s="30">
        <f t="shared" si="36"/>
        <v>5</v>
      </c>
      <c r="E581" s="84">
        <f t="shared" si="37"/>
        <v>25</v>
      </c>
    </row>
    <row r="583" spans="1:5">
      <c r="A583" s="100" t="s">
        <v>124</v>
      </c>
      <c r="B583" s="100"/>
      <c r="C583" s="100"/>
      <c r="D583" s="100"/>
    </row>
    <row r="584" spans="1:5" ht="76.5">
      <c r="A584" s="1" t="s">
        <v>2</v>
      </c>
      <c r="B584" s="1" t="s">
        <v>3</v>
      </c>
      <c r="C584" s="1" t="s">
        <v>4</v>
      </c>
      <c r="D584" s="1" t="s">
        <v>5</v>
      </c>
    </row>
    <row r="585" spans="1:5">
      <c r="A585" s="28">
        <v>1</v>
      </c>
      <c r="B585" s="28"/>
      <c r="C585" s="28">
        <v>3</v>
      </c>
      <c r="D585" s="28">
        <v>75</v>
      </c>
    </row>
    <row r="586" spans="1:5" ht="51">
      <c r="A586" s="13">
        <v>2</v>
      </c>
      <c r="B586" s="85" t="s">
        <v>166</v>
      </c>
      <c r="C586" s="28">
        <v>1</v>
      </c>
      <c r="D586" s="28">
        <v>25</v>
      </c>
    </row>
    <row r="588" spans="1:5" ht="28.5" customHeight="1">
      <c r="A588" s="100" t="s">
        <v>125</v>
      </c>
      <c r="B588" s="100"/>
      <c r="C588" s="100"/>
      <c r="D588" s="100"/>
      <c r="E588" s="100"/>
    </row>
    <row r="589" spans="1:5" ht="89.25">
      <c r="A589" s="1" t="s">
        <v>2</v>
      </c>
      <c r="B589" s="1" t="s">
        <v>3</v>
      </c>
      <c r="C589" s="1" t="s">
        <v>4</v>
      </c>
      <c r="D589" s="1" t="s">
        <v>72</v>
      </c>
      <c r="E589" s="1" t="s">
        <v>5</v>
      </c>
    </row>
    <row r="590" spans="1:5" ht="38.25">
      <c r="A590" s="28">
        <v>1</v>
      </c>
      <c r="B590" s="28" t="s">
        <v>126</v>
      </c>
      <c r="C590" s="28"/>
      <c r="D590" s="30"/>
      <c r="E590" s="28"/>
    </row>
    <row r="591" spans="1:5" ht="38.25">
      <c r="A591" s="28">
        <v>2</v>
      </c>
      <c r="B591" s="28" t="s">
        <v>127</v>
      </c>
      <c r="C591" s="28"/>
      <c r="D591" s="30"/>
      <c r="E591" s="28"/>
    </row>
    <row r="592" spans="1:5" ht="38.25">
      <c r="A592" s="28">
        <v>3</v>
      </c>
      <c r="B592" s="28" t="s">
        <v>128</v>
      </c>
      <c r="C592" s="28"/>
      <c r="D592" s="30"/>
      <c r="E592" s="28"/>
    </row>
    <row r="593" spans="1:5" ht="38.25">
      <c r="A593" s="28">
        <v>4</v>
      </c>
      <c r="B593" s="28" t="s">
        <v>129</v>
      </c>
      <c r="C593" s="28"/>
      <c r="D593" s="30"/>
      <c r="E593" s="28"/>
    </row>
    <row r="594" spans="1:5" ht="25.5">
      <c r="A594" s="28">
        <v>5</v>
      </c>
      <c r="B594" s="28" t="s">
        <v>130</v>
      </c>
      <c r="C594" s="28">
        <v>2</v>
      </c>
      <c r="D594" s="30">
        <f>C594/6*100</f>
        <v>33.333333333333329</v>
      </c>
      <c r="E594" s="28">
        <v>50</v>
      </c>
    </row>
    <row r="595" spans="1:5">
      <c r="A595" s="28">
        <v>6</v>
      </c>
      <c r="B595" s="28" t="s">
        <v>109</v>
      </c>
      <c r="C595" s="37"/>
      <c r="D595" s="28"/>
      <c r="E595" s="28"/>
    </row>
    <row r="597" spans="1:5">
      <c r="A597" s="100" t="s">
        <v>131</v>
      </c>
      <c r="B597" s="100"/>
      <c r="C597" s="100"/>
      <c r="D597" s="100"/>
    </row>
    <row r="598" spans="1:5" ht="76.5">
      <c r="A598" s="1" t="s">
        <v>2</v>
      </c>
      <c r="B598" s="1" t="s">
        <v>3</v>
      </c>
      <c r="C598" s="1" t="s">
        <v>4</v>
      </c>
      <c r="D598" s="1" t="s">
        <v>5</v>
      </c>
    </row>
    <row r="599" spans="1:5">
      <c r="A599" s="28">
        <v>1</v>
      </c>
      <c r="B599" s="28"/>
      <c r="C599" s="28">
        <v>4</v>
      </c>
      <c r="D599" s="28">
        <v>100</v>
      </c>
    </row>
    <row r="601" spans="1:5">
      <c r="A601" s="100" t="s">
        <v>132</v>
      </c>
      <c r="B601" s="100"/>
      <c r="C601" s="100"/>
      <c r="D601" s="100"/>
    </row>
    <row r="602" spans="1:5" ht="76.5">
      <c r="A602" s="1" t="s">
        <v>2</v>
      </c>
      <c r="B602" s="1" t="s">
        <v>3</v>
      </c>
      <c r="C602" s="1" t="s">
        <v>4</v>
      </c>
      <c r="D602" s="1" t="s">
        <v>5</v>
      </c>
    </row>
    <row r="603" spans="1:5" ht="25.5" customHeight="1">
      <c r="A603" s="13">
        <v>1</v>
      </c>
      <c r="B603" s="86" t="s">
        <v>167</v>
      </c>
      <c r="C603" s="28">
        <v>1</v>
      </c>
      <c r="D603" s="28">
        <v>25</v>
      </c>
    </row>
    <row r="604" spans="1:5">
      <c r="A604" s="13">
        <v>2</v>
      </c>
      <c r="B604" s="86" t="s">
        <v>168</v>
      </c>
      <c r="C604" s="28">
        <v>1</v>
      </c>
      <c r="D604" s="28">
        <v>25</v>
      </c>
    </row>
    <row r="605" spans="1:5">
      <c r="A605" s="13">
        <v>3</v>
      </c>
      <c r="B605" s="86" t="s">
        <v>169</v>
      </c>
      <c r="C605" s="28">
        <v>1</v>
      </c>
      <c r="D605" s="28">
        <v>25</v>
      </c>
    </row>
    <row r="606" spans="1:5" ht="38.25">
      <c r="A606" s="13">
        <v>4</v>
      </c>
      <c r="B606" s="86" t="s">
        <v>170</v>
      </c>
      <c r="C606" s="28">
        <v>1</v>
      </c>
      <c r="D606" s="28">
        <v>25</v>
      </c>
    </row>
    <row r="608" spans="1:5">
      <c r="A608" s="100" t="s">
        <v>133</v>
      </c>
      <c r="B608" s="100"/>
      <c r="C608" s="100"/>
      <c r="D608" s="100"/>
    </row>
    <row r="609" spans="1:4" ht="76.5">
      <c r="A609" s="1" t="s">
        <v>2</v>
      </c>
      <c r="B609" s="1" t="s">
        <v>3</v>
      </c>
      <c r="C609" s="1" t="s">
        <v>4</v>
      </c>
      <c r="D609" s="1" t="s">
        <v>5</v>
      </c>
    </row>
    <row r="610" spans="1:4">
      <c r="A610" s="38">
        <v>1</v>
      </c>
      <c r="B610" s="87" t="s">
        <v>134</v>
      </c>
      <c r="C610" s="38">
        <v>2</v>
      </c>
      <c r="D610" s="38">
        <v>50</v>
      </c>
    </row>
    <row r="611" spans="1:4" ht="25.5">
      <c r="A611" s="38">
        <v>2</v>
      </c>
      <c r="B611" s="87" t="s">
        <v>171</v>
      </c>
      <c r="C611" s="38">
        <v>1</v>
      </c>
      <c r="D611" s="38">
        <v>25</v>
      </c>
    </row>
    <row r="612" spans="1:4" ht="25.5">
      <c r="A612" s="38">
        <v>3</v>
      </c>
      <c r="B612" s="87" t="s">
        <v>172</v>
      </c>
      <c r="C612" s="38">
        <v>1</v>
      </c>
      <c r="D612" s="38">
        <v>25</v>
      </c>
    </row>
    <row r="614" spans="1:4">
      <c r="A614" s="100" t="s">
        <v>135</v>
      </c>
      <c r="B614" s="100"/>
      <c r="C614" s="100"/>
      <c r="D614" s="100"/>
    </row>
    <row r="615" spans="1:4" ht="76.5">
      <c r="A615" s="1" t="s">
        <v>2</v>
      </c>
      <c r="B615" s="1" t="s">
        <v>3</v>
      </c>
      <c r="C615" s="1" t="s">
        <v>4</v>
      </c>
      <c r="D615" s="1" t="s">
        <v>5</v>
      </c>
    </row>
    <row r="616" spans="1:4">
      <c r="A616" s="89">
        <v>1</v>
      </c>
      <c r="B616" s="82">
        <v>77057942698</v>
      </c>
      <c r="C616" s="89">
        <v>1</v>
      </c>
      <c r="D616" s="28">
        <v>50</v>
      </c>
    </row>
    <row r="617" spans="1:4">
      <c r="A617" s="89">
        <v>2</v>
      </c>
      <c r="B617" s="89">
        <v>87775128852</v>
      </c>
      <c r="C617" s="89">
        <v>1</v>
      </c>
      <c r="D617" s="28">
        <v>50</v>
      </c>
    </row>
    <row r="618" spans="1:4">
      <c r="A618" s="89">
        <v>3</v>
      </c>
      <c r="B618" s="89" t="s">
        <v>173</v>
      </c>
      <c r="C618" s="89">
        <v>1</v>
      </c>
      <c r="D618" s="89">
        <v>50</v>
      </c>
    </row>
  </sheetData>
  <mergeCells count="131">
    <mergeCell ref="A614:D614"/>
    <mergeCell ref="A490:D490"/>
    <mergeCell ref="A497:D497"/>
    <mergeCell ref="A515:D515"/>
    <mergeCell ref="A521:D521"/>
    <mergeCell ref="A527:D527"/>
    <mergeCell ref="A534:D534"/>
    <mergeCell ref="A542:E542"/>
    <mergeCell ref="A561:D561"/>
    <mergeCell ref="A565:D565"/>
    <mergeCell ref="A571:E571"/>
    <mergeCell ref="A583:D583"/>
    <mergeCell ref="A588:E588"/>
    <mergeCell ref="A597:D597"/>
    <mergeCell ref="A601:D601"/>
    <mergeCell ref="A608:D608"/>
    <mergeCell ref="D98:D102"/>
    <mergeCell ref="D103:D107"/>
    <mergeCell ref="A109:D109"/>
    <mergeCell ref="D20:D24"/>
    <mergeCell ref="D25:D29"/>
    <mergeCell ref="A31:D31"/>
    <mergeCell ref="D33:D37"/>
    <mergeCell ref="D38:D42"/>
    <mergeCell ref="A44:D44"/>
    <mergeCell ref="D85:D89"/>
    <mergeCell ref="D90:D94"/>
    <mergeCell ref="A96:D96"/>
    <mergeCell ref="A485:D485"/>
    <mergeCell ref="A502:E502"/>
    <mergeCell ref="A510:D510"/>
    <mergeCell ref="A1:D1"/>
    <mergeCell ref="A2:D2"/>
    <mergeCell ref="A3:D3"/>
    <mergeCell ref="A7:D7"/>
    <mergeCell ref="A13:D13"/>
    <mergeCell ref="A18:D18"/>
    <mergeCell ref="D72:D76"/>
    <mergeCell ref="D77:D81"/>
    <mergeCell ref="A83:D83"/>
    <mergeCell ref="D46:D50"/>
    <mergeCell ref="D51:D55"/>
    <mergeCell ref="A57:D57"/>
    <mergeCell ref="D59:D63"/>
    <mergeCell ref="D64:D68"/>
    <mergeCell ref="A70:D70"/>
    <mergeCell ref="D202:D206"/>
    <mergeCell ref="D207:D211"/>
    <mergeCell ref="A213:D213"/>
    <mergeCell ref="D215:D219"/>
    <mergeCell ref="D220:D224"/>
    <mergeCell ref="A226:D226"/>
    <mergeCell ref="D111:D115"/>
    <mergeCell ref="D116:D120"/>
    <mergeCell ref="A122:D122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124:D128"/>
    <mergeCell ref="D129:D133"/>
    <mergeCell ref="A135:D135"/>
    <mergeCell ref="D137:D141"/>
    <mergeCell ref="D142:D146"/>
    <mergeCell ref="A148:D148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410:D414"/>
    <mergeCell ref="D415:D419"/>
    <mergeCell ref="A421:D421"/>
    <mergeCell ref="D423:D427"/>
    <mergeCell ref="D428:D432"/>
    <mergeCell ref="A434:D434"/>
    <mergeCell ref="D384:D388"/>
    <mergeCell ref="D389:D393"/>
    <mergeCell ref="A395:D395"/>
    <mergeCell ref="D397:D401"/>
    <mergeCell ref="D402:D406"/>
    <mergeCell ref="A408:D408"/>
    <mergeCell ref="D462:D466"/>
    <mergeCell ref="D467:D471"/>
    <mergeCell ref="A473:D473"/>
    <mergeCell ref="A480:D480"/>
    <mergeCell ref="D436:D440"/>
    <mergeCell ref="D441:D445"/>
    <mergeCell ref="A447:D447"/>
    <mergeCell ref="D449:D453"/>
    <mergeCell ref="D454:D458"/>
    <mergeCell ref="A460:D46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5"/>
  <sheetViews>
    <sheetView tabSelected="1" workbookViewId="0">
      <selection activeCell="L9" sqref="L9"/>
    </sheetView>
  </sheetViews>
  <sheetFormatPr defaultRowHeight="14.25"/>
  <cols>
    <col min="1" max="1" width="26.5" style="27" customWidth="1"/>
    <col min="2" max="2" width="32.125" style="27" customWidth="1"/>
    <col min="3" max="16384" width="9" style="27"/>
  </cols>
  <sheetData>
    <row r="1" spans="1:5" ht="20.25">
      <c r="A1" s="101" t="s">
        <v>211</v>
      </c>
      <c r="B1" s="101"/>
      <c r="C1" s="101"/>
      <c r="D1" s="101"/>
      <c r="E1"/>
    </row>
    <row r="2" spans="1:5">
      <c r="A2"/>
      <c r="B2"/>
      <c r="C2"/>
      <c r="D2"/>
      <c r="E2"/>
    </row>
    <row r="3" spans="1:5">
      <c r="A3" s="40" t="s">
        <v>209</v>
      </c>
      <c r="B3"/>
      <c r="C3"/>
      <c r="D3"/>
      <c r="E3"/>
    </row>
    <row r="4" spans="1:5">
      <c r="A4" s="100" t="s">
        <v>1</v>
      </c>
      <c r="B4" s="100"/>
      <c r="C4" s="100"/>
      <c r="D4" s="100"/>
      <c r="E4"/>
    </row>
    <row r="5" spans="1:5" ht="76.5">
      <c r="A5" s="1" t="s">
        <v>2</v>
      </c>
      <c r="B5" s="1" t="s">
        <v>3</v>
      </c>
      <c r="C5" s="1" t="s">
        <v>4</v>
      </c>
      <c r="D5" s="1" t="s">
        <v>5</v>
      </c>
      <c r="E5"/>
    </row>
    <row r="6" spans="1:5">
      <c r="A6" s="90">
        <v>1</v>
      </c>
      <c r="B6" s="90" t="s">
        <v>212</v>
      </c>
      <c r="C6" s="90">
        <v>1</v>
      </c>
      <c r="D6" s="90">
        <v>100</v>
      </c>
      <c r="E6"/>
    </row>
    <row r="7" spans="1:5">
      <c r="A7"/>
      <c r="B7"/>
      <c r="C7"/>
      <c r="D7"/>
      <c r="E7"/>
    </row>
    <row r="8" spans="1:5">
      <c r="A8" s="100" t="s">
        <v>6</v>
      </c>
      <c r="B8" s="100"/>
      <c r="C8" s="100"/>
      <c r="D8" s="100"/>
      <c r="E8"/>
    </row>
    <row r="9" spans="1:5" ht="76.5">
      <c r="A9" s="1" t="s">
        <v>2</v>
      </c>
      <c r="B9" s="1" t="s">
        <v>3</v>
      </c>
      <c r="C9" s="1" t="s">
        <v>4</v>
      </c>
      <c r="D9" s="1" t="s">
        <v>5</v>
      </c>
      <c r="E9"/>
    </row>
    <row r="10" spans="1:5">
      <c r="A10" s="90">
        <v>1</v>
      </c>
      <c r="B10" s="90">
        <v>2017</v>
      </c>
      <c r="C10" s="90"/>
      <c r="D10" s="90"/>
      <c r="E10"/>
    </row>
    <row r="11" spans="1:5">
      <c r="A11" s="90">
        <v>2</v>
      </c>
      <c r="B11" s="90">
        <v>2018</v>
      </c>
      <c r="C11" s="90"/>
      <c r="D11" s="90"/>
      <c r="E11"/>
    </row>
    <row r="12" spans="1:5">
      <c r="A12" s="90">
        <v>3</v>
      </c>
      <c r="B12" s="90">
        <v>2019</v>
      </c>
      <c r="C12" s="90">
        <v>1</v>
      </c>
      <c r="D12" s="90">
        <v>100</v>
      </c>
      <c r="E12"/>
    </row>
    <row r="13" spans="1:5">
      <c r="A13"/>
      <c r="B13"/>
      <c r="C13"/>
      <c r="D13"/>
      <c r="E13"/>
    </row>
    <row r="14" spans="1:5">
      <c r="A14" s="100" t="s">
        <v>7</v>
      </c>
      <c r="B14" s="100"/>
      <c r="C14" s="100"/>
      <c r="D14" s="100"/>
      <c r="E14"/>
    </row>
    <row r="15" spans="1:5" ht="76.5">
      <c r="A15" s="1" t="s">
        <v>2</v>
      </c>
      <c r="B15" s="1" t="s">
        <v>3</v>
      </c>
      <c r="C15" s="1" t="s">
        <v>4</v>
      </c>
      <c r="D15" s="1" t="s">
        <v>5</v>
      </c>
      <c r="E15"/>
    </row>
    <row r="16" spans="1:5">
      <c r="A16" s="90">
        <v>1</v>
      </c>
      <c r="B16" s="90" t="s">
        <v>8</v>
      </c>
      <c r="C16" s="90">
        <v>1</v>
      </c>
      <c r="D16" s="90">
        <v>100</v>
      </c>
      <c r="E16"/>
    </row>
    <row r="17" spans="1:5">
      <c r="A17" s="90">
        <v>2</v>
      </c>
      <c r="B17" s="90" t="s">
        <v>9</v>
      </c>
      <c r="C17" s="90"/>
      <c r="D17" s="90"/>
      <c r="E17"/>
    </row>
    <row r="18" spans="1:5">
      <c r="A18"/>
      <c r="B18"/>
      <c r="C18"/>
      <c r="D18"/>
      <c r="E18"/>
    </row>
    <row r="19" spans="1:5">
      <c r="A19" s="100" t="s">
        <v>10</v>
      </c>
      <c r="B19" s="100"/>
      <c r="C19" s="100"/>
      <c r="D19" s="100"/>
      <c r="E19"/>
    </row>
    <row r="20" spans="1:5" ht="25.5">
      <c r="A20" s="1" t="s">
        <v>11</v>
      </c>
      <c r="B20" s="1" t="s">
        <v>4</v>
      </c>
      <c r="C20" s="1" t="s">
        <v>12</v>
      </c>
      <c r="D20" s="1" t="s">
        <v>13</v>
      </c>
      <c r="E20"/>
    </row>
    <row r="21" spans="1:5">
      <c r="A21" s="90" t="s">
        <v>14</v>
      </c>
      <c r="B21" s="90">
        <v>1</v>
      </c>
      <c r="C21" s="90">
        <v>100</v>
      </c>
      <c r="D21" s="114">
        <v>5</v>
      </c>
      <c r="E21"/>
    </row>
    <row r="22" spans="1:5">
      <c r="A22" s="90" t="s">
        <v>15</v>
      </c>
      <c r="B22" s="90">
        <v>0</v>
      </c>
      <c r="C22" s="90">
        <v>0</v>
      </c>
      <c r="D22" s="114"/>
      <c r="E22"/>
    </row>
    <row r="23" spans="1:5">
      <c r="A23" s="90" t="s">
        <v>16</v>
      </c>
      <c r="B23" s="90">
        <v>0</v>
      </c>
      <c r="C23" s="90">
        <v>0</v>
      </c>
      <c r="D23" s="114"/>
      <c r="E23"/>
    </row>
    <row r="24" spans="1:5">
      <c r="A24" s="90" t="s">
        <v>17</v>
      </c>
      <c r="B24" s="90">
        <v>0</v>
      </c>
      <c r="C24" s="90">
        <v>0</v>
      </c>
      <c r="D24" s="114"/>
      <c r="E24"/>
    </row>
    <row r="25" spans="1:5">
      <c r="A25" s="90" t="s">
        <v>18</v>
      </c>
      <c r="B25" s="90">
        <v>0</v>
      </c>
      <c r="C25" s="90">
        <v>0</v>
      </c>
      <c r="D25" s="114"/>
      <c r="E25"/>
    </row>
    <row r="26" spans="1:5">
      <c r="A26" s="90" t="s">
        <v>19</v>
      </c>
      <c r="B26" s="90">
        <v>1</v>
      </c>
      <c r="C26" s="90">
        <v>100</v>
      </c>
      <c r="D26" s="114">
        <v>5</v>
      </c>
      <c r="E26"/>
    </row>
    <row r="27" spans="1:5">
      <c r="A27" s="90" t="s">
        <v>20</v>
      </c>
      <c r="B27" s="90">
        <v>0</v>
      </c>
      <c r="C27" s="90">
        <v>0</v>
      </c>
      <c r="D27" s="114"/>
      <c r="E27"/>
    </row>
    <row r="28" spans="1:5">
      <c r="A28" s="90" t="s">
        <v>21</v>
      </c>
      <c r="B28" s="90">
        <v>0</v>
      </c>
      <c r="C28" s="90">
        <v>0</v>
      </c>
      <c r="D28" s="114"/>
      <c r="E28"/>
    </row>
    <row r="29" spans="1:5">
      <c r="A29" s="90" t="s">
        <v>22</v>
      </c>
      <c r="B29" s="90">
        <v>0</v>
      </c>
      <c r="C29" s="90">
        <v>0</v>
      </c>
      <c r="D29" s="114"/>
      <c r="E29"/>
    </row>
    <row r="30" spans="1:5">
      <c r="A30" s="90" t="s">
        <v>23</v>
      </c>
      <c r="B30" s="90">
        <v>0</v>
      </c>
      <c r="C30" s="90">
        <v>0</v>
      </c>
      <c r="D30" s="114"/>
      <c r="E30"/>
    </row>
    <row r="31" spans="1:5">
      <c r="A31"/>
      <c r="B31"/>
      <c r="C31"/>
      <c r="D31"/>
      <c r="E31"/>
    </row>
    <row r="32" spans="1:5">
      <c r="A32" s="100" t="s">
        <v>24</v>
      </c>
      <c r="B32" s="100"/>
      <c r="C32" s="100"/>
      <c r="D32" s="100"/>
      <c r="E32"/>
    </row>
    <row r="33" spans="1:5" ht="25.5">
      <c r="A33" s="1" t="s">
        <v>11</v>
      </c>
      <c r="B33" s="1" t="s">
        <v>4</v>
      </c>
      <c r="C33" s="1" t="s">
        <v>12</v>
      </c>
      <c r="D33" s="1" t="s">
        <v>13</v>
      </c>
      <c r="E33"/>
    </row>
    <row r="34" spans="1:5">
      <c r="A34" s="90" t="s">
        <v>14</v>
      </c>
      <c r="B34" s="90">
        <v>1</v>
      </c>
      <c r="C34" s="90">
        <v>100</v>
      </c>
      <c r="D34" s="114">
        <v>5</v>
      </c>
      <c r="E34"/>
    </row>
    <row r="35" spans="1:5">
      <c r="A35" s="90" t="s">
        <v>15</v>
      </c>
      <c r="B35" s="90">
        <v>0</v>
      </c>
      <c r="C35" s="90">
        <v>0</v>
      </c>
      <c r="D35" s="114"/>
      <c r="E35"/>
    </row>
    <row r="36" spans="1:5">
      <c r="A36" s="90" t="s">
        <v>16</v>
      </c>
      <c r="B36" s="90">
        <v>0</v>
      </c>
      <c r="C36" s="90">
        <v>0</v>
      </c>
      <c r="D36" s="114"/>
      <c r="E36"/>
    </row>
    <row r="37" spans="1:5">
      <c r="A37" s="90" t="s">
        <v>17</v>
      </c>
      <c r="B37" s="90">
        <v>0</v>
      </c>
      <c r="C37" s="90">
        <v>0</v>
      </c>
      <c r="D37" s="114"/>
      <c r="E37"/>
    </row>
    <row r="38" spans="1:5">
      <c r="A38" s="90" t="s">
        <v>18</v>
      </c>
      <c r="B38" s="90">
        <v>0</v>
      </c>
      <c r="C38" s="90">
        <v>0</v>
      </c>
      <c r="D38" s="114"/>
      <c r="E38"/>
    </row>
    <row r="39" spans="1:5">
      <c r="A39" s="90" t="s">
        <v>19</v>
      </c>
      <c r="B39" s="90">
        <v>1</v>
      </c>
      <c r="C39" s="90">
        <v>100</v>
      </c>
      <c r="D39" s="114">
        <v>5</v>
      </c>
      <c r="E39"/>
    </row>
    <row r="40" spans="1:5">
      <c r="A40" s="90" t="s">
        <v>20</v>
      </c>
      <c r="B40" s="90">
        <v>0</v>
      </c>
      <c r="C40" s="90">
        <v>0</v>
      </c>
      <c r="D40" s="114"/>
      <c r="E40"/>
    </row>
    <row r="41" spans="1:5">
      <c r="A41" s="90" t="s">
        <v>21</v>
      </c>
      <c r="B41" s="90">
        <v>0</v>
      </c>
      <c r="C41" s="90">
        <v>0</v>
      </c>
      <c r="D41" s="114"/>
      <c r="E41"/>
    </row>
    <row r="42" spans="1:5">
      <c r="A42" s="90" t="s">
        <v>22</v>
      </c>
      <c r="B42" s="90">
        <v>0</v>
      </c>
      <c r="C42" s="90">
        <v>0</v>
      </c>
      <c r="D42" s="114"/>
      <c r="E42"/>
    </row>
    <row r="43" spans="1:5">
      <c r="A43" s="90" t="s">
        <v>23</v>
      </c>
      <c r="B43" s="90">
        <v>0</v>
      </c>
      <c r="C43" s="90">
        <v>0</v>
      </c>
      <c r="D43" s="114"/>
      <c r="E43"/>
    </row>
    <row r="44" spans="1:5">
      <c r="A44"/>
      <c r="B44"/>
      <c r="C44"/>
      <c r="D44"/>
      <c r="E44"/>
    </row>
    <row r="45" spans="1:5">
      <c r="A45" s="100" t="s">
        <v>25</v>
      </c>
      <c r="B45" s="100"/>
      <c r="C45" s="100"/>
      <c r="D45" s="100"/>
      <c r="E45"/>
    </row>
    <row r="46" spans="1:5" ht="25.5">
      <c r="A46" s="1" t="s">
        <v>11</v>
      </c>
      <c r="B46" s="1" t="s">
        <v>4</v>
      </c>
      <c r="C46" s="1" t="s">
        <v>12</v>
      </c>
      <c r="D46" s="1" t="s">
        <v>13</v>
      </c>
      <c r="E46"/>
    </row>
    <row r="47" spans="1:5">
      <c r="A47" s="90" t="s">
        <v>14</v>
      </c>
      <c r="B47" s="90">
        <v>0</v>
      </c>
      <c r="C47" s="90">
        <v>0</v>
      </c>
      <c r="D47" s="114">
        <v>4</v>
      </c>
      <c r="E47"/>
    </row>
    <row r="48" spans="1:5">
      <c r="A48" s="90" t="s">
        <v>15</v>
      </c>
      <c r="B48" s="90">
        <v>1</v>
      </c>
      <c r="C48" s="90">
        <v>100</v>
      </c>
      <c r="D48" s="114"/>
      <c r="E48"/>
    </row>
    <row r="49" spans="1:5">
      <c r="A49" s="90" t="s">
        <v>16</v>
      </c>
      <c r="B49" s="90">
        <v>0</v>
      </c>
      <c r="C49" s="90">
        <v>0</v>
      </c>
      <c r="D49" s="114"/>
      <c r="E49"/>
    </row>
    <row r="50" spans="1:5">
      <c r="A50" s="90" t="s">
        <v>17</v>
      </c>
      <c r="B50" s="90">
        <v>0</v>
      </c>
      <c r="C50" s="90">
        <v>0</v>
      </c>
      <c r="D50" s="114"/>
      <c r="E50"/>
    </row>
    <row r="51" spans="1:5">
      <c r="A51" s="90" t="s">
        <v>18</v>
      </c>
      <c r="B51" s="90">
        <v>0</v>
      </c>
      <c r="C51" s="90">
        <v>0</v>
      </c>
      <c r="D51" s="114"/>
      <c r="E51"/>
    </row>
    <row r="52" spans="1:5">
      <c r="A52" s="90" t="s">
        <v>19</v>
      </c>
      <c r="B52" s="90">
        <v>1</v>
      </c>
      <c r="C52" s="90">
        <v>100</v>
      </c>
      <c r="D52" s="114">
        <v>5</v>
      </c>
      <c r="E52"/>
    </row>
    <row r="53" spans="1:5">
      <c r="A53" s="90" t="s">
        <v>20</v>
      </c>
      <c r="B53" s="90">
        <v>0</v>
      </c>
      <c r="C53" s="90">
        <v>0</v>
      </c>
      <c r="D53" s="114"/>
      <c r="E53"/>
    </row>
    <row r="54" spans="1:5">
      <c r="A54" s="90" t="s">
        <v>21</v>
      </c>
      <c r="B54" s="90">
        <v>0</v>
      </c>
      <c r="C54" s="90">
        <v>0</v>
      </c>
      <c r="D54" s="114"/>
      <c r="E54"/>
    </row>
    <row r="55" spans="1:5">
      <c r="A55" s="90" t="s">
        <v>22</v>
      </c>
      <c r="B55" s="90">
        <v>0</v>
      </c>
      <c r="C55" s="90">
        <v>0</v>
      </c>
      <c r="D55" s="114"/>
      <c r="E55"/>
    </row>
    <row r="56" spans="1:5">
      <c r="A56" s="90" t="s">
        <v>23</v>
      </c>
      <c r="B56" s="90">
        <v>0</v>
      </c>
      <c r="C56" s="90">
        <v>0</v>
      </c>
      <c r="D56" s="114"/>
      <c r="E56"/>
    </row>
    <row r="57" spans="1:5">
      <c r="A57"/>
      <c r="B57"/>
      <c r="C57"/>
      <c r="D57"/>
      <c r="E57"/>
    </row>
    <row r="58" spans="1:5">
      <c r="A58" s="100" t="s">
        <v>26</v>
      </c>
      <c r="B58" s="100"/>
      <c r="C58" s="100"/>
      <c r="D58" s="100"/>
      <c r="E58"/>
    </row>
    <row r="59" spans="1:5" ht="25.5">
      <c r="A59" s="1" t="s">
        <v>11</v>
      </c>
      <c r="B59" s="1" t="s">
        <v>4</v>
      </c>
      <c r="C59" s="1" t="s">
        <v>12</v>
      </c>
      <c r="D59" s="1" t="s">
        <v>13</v>
      </c>
      <c r="E59"/>
    </row>
    <row r="60" spans="1:5">
      <c r="A60" s="90" t="s">
        <v>14</v>
      </c>
      <c r="B60" s="90">
        <v>0</v>
      </c>
      <c r="C60" s="90">
        <v>0</v>
      </c>
      <c r="D60" s="114">
        <v>4</v>
      </c>
      <c r="E60"/>
    </row>
    <row r="61" spans="1:5">
      <c r="A61" s="90" t="s">
        <v>15</v>
      </c>
      <c r="B61" s="90">
        <v>1</v>
      </c>
      <c r="C61" s="90">
        <v>100</v>
      </c>
      <c r="D61" s="114"/>
      <c r="E61"/>
    </row>
    <row r="62" spans="1:5">
      <c r="A62" s="90" t="s">
        <v>16</v>
      </c>
      <c r="B62" s="90">
        <v>0</v>
      </c>
      <c r="C62" s="90">
        <v>0</v>
      </c>
      <c r="D62" s="114"/>
      <c r="E62"/>
    </row>
    <row r="63" spans="1:5">
      <c r="A63" s="90" t="s">
        <v>17</v>
      </c>
      <c r="B63" s="90">
        <v>0</v>
      </c>
      <c r="C63" s="90">
        <v>0</v>
      </c>
      <c r="D63" s="114"/>
      <c r="E63"/>
    </row>
    <row r="64" spans="1:5">
      <c r="A64" s="90" t="s">
        <v>18</v>
      </c>
      <c r="B64" s="90">
        <v>0</v>
      </c>
      <c r="C64" s="90">
        <v>0</v>
      </c>
      <c r="D64" s="114"/>
      <c r="E64"/>
    </row>
    <row r="65" spans="1:5">
      <c r="A65" s="90" t="s">
        <v>19</v>
      </c>
      <c r="B65" s="90">
        <v>0</v>
      </c>
      <c r="C65" s="90">
        <v>0</v>
      </c>
      <c r="D65" s="114">
        <v>0</v>
      </c>
      <c r="E65"/>
    </row>
    <row r="66" spans="1:5">
      <c r="A66" s="90" t="s">
        <v>20</v>
      </c>
      <c r="B66" s="90">
        <v>0</v>
      </c>
      <c r="C66" s="90">
        <v>0</v>
      </c>
      <c r="D66" s="114"/>
      <c r="E66"/>
    </row>
    <row r="67" spans="1:5">
      <c r="A67" s="90" t="s">
        <v>21</v>
      </c>
      <c r="B67" s="90">
        <v>0</v>
      </c>
      <c r="C67" s="90">
        <v>0</v>
      </c>
      <c r="D67" s="114"/>
      <c r="E67"/>
    </row>
    <row r="68" spans="1:5">
      <c r="A68" s="90" t="s">
        <v>22</v>
      </c>
      <c r="B68" s="90">
        <v>0</v>
      </c>
      <c r="C68" s="90">
        <v>0</v>
      </c>
      <c r="D68" s="114"/>
      <c r="E68"/>
    </row>
    <row r="69" spans="1:5">
      <c r="A69" s="90" t="s">
        <v>23</v>
      </c>
      <c r="B69" s="90">
        <v>0</v>
      </c>
      <c r="C69" s="90">
        <v>0</v>
      </c>
      <c r="D69" s="114"/>
      <c r="E69"/>
    </row>
    <row r="70" spans="1:5">
      <c r="A70"/>
      <c r="B70"/>
      <c r="C70"/>
      <c r="D70"/>
      <c r="E70"/>
    </row>
    <row r="71" spans="1:5">
      <c r="A71" s="100" t="s">
        <v>27</v>
      </c>
      <c r="B71" s="100"/>
      <c r="C71" s="100"/>
      <c r="D71" s="100"/>
      <c r="E71"/>
    </row>
    <row r="72" spans="1:5" ht="25.5">
      <c r="A72" s="1" t="s">
        <v>11</v>
      </c>
      <c r="B72" s="1" t="s">
        <v>4</v>
      </c>
      <c r="C72" s="1" t="s">
        <v>12</v>
      </c>
      <c r="D72" s="1" t="s">
        <v>13</v>
      </c>
      <c r="E72"/>
    </row>
    <row r="73" spans="1:5">
      <c r="A73" s="90" t="s">
        <v>14</v>
      </c>
      <c r="B73" s="90">
        <v>0</v>
      </c>
      <c r="C73" s="90">
        <v>0</v>
      </c>
      <c r="D73" s="114">
        <v>4</v>
      </c>
      <c r="E73"/>
    </row>
    <row r="74" spans="1:5">
      <c r="A74" s="90" t="s">
        <v>15</v>
      </c>
      <c r="B74" s="90">
        <v>1</v>
      </c>
      <c r="C74" s="90">
        <v>100</v>
      </c>
      <c r="D74" s="114"/>
      <c r="E74"/>
    </row>
    <row r="75" spans="1:5">
      <c r="A75" s="90" t="s">
        <v>16</v>
      </c>
      <c r="B75" s="90">
        <v>0</v>
      </c>
      <c r="C75" s="90">
        <v>0</v>
      </c>
      <c r="D75" s="114"/>
      <c r="E75"/>
    </row>
    <row r="76" spans="1:5">
      <c r="A76" s="90" t="s">
        <v>17</v>
      </c>
      <c r="B76" s="90">
        <v>0</v>
      </c>
      <c r="C76" s="90">
        <v>0</v>
      </c>
      <c r="D76" s="114"/>
      <c r="E76"/>
    </row>
    <row r="77" spans="1:5">
      <c r="A77" s="90" t="s">
        <v>18</v>
      </c>
      <c r="B77" s="90">
        <v>0</v>
      </c>
      <c r="C77" s="90">
        <v>0</v>
      </c>
      <c r="D77" s="114"/>
      <c r="E77"/>
    </row>
    <row r="78" spans="1:5">
      <c r="A78" s="90" t="s">
        <v>19</v>
      </c>
      <c r="B78" s="90">
        <v>1</v>
      </c>
      <c r="C78" s="90">
        <v>100</v>
      </c>
      <c r="D78" s="114">
        <v>5</v>
      </c>
      <c r="E78"/>
    </row>
    <row r="79" spans="1:5">
      <c r="A79" s="90" t="s">
        <v>20</v>
      </c>
      <c r="B79" s="90">
        <v>0</v>
      </c>
      <c r="C79" s="90">
        <v>0</v>
      </c>
      <c r="D79" s="114"/>
      <c r="E79"/>
    </row>
    <row r="80" spans="1:5">
      <c r="A80" s="90" t="s">
        <v>21</v>
      </c>
      <c r="B80" s="90">
        <v>0</v>
      </c>
      <c r="C80" s="90">
        <v>0</v>
      </c>
      <c r="D80" s="114"/>
      <c r="E80"/>
    </row>
    <row r="81" spans="1:5">
      <c r="A81" s="90" t="s">
        <v>22</v>
      </c>
      <c r="B81" s="90">
        <v>0</v>
      </c>
      <c r="C81" s="90">
        <v>0</v>
      </c>
      <c r="D81" s="114"/>
      <c r="E81"/>
    </row>
    <row r="82" spans="1:5">
      <c r="A82" s="90" t="s">
        <v>23</v>
      </c>
      <c r="B82" s="90">
        <v>0</v>
      </c>
      <c r="C82" s="90">
        <v>0</v>
      </c>
      <c r="D82" s="114"/>
      <c r="E82"/>
    </row>
    <row r="83" spans="1:5">
      <c r="A83"/>
      <c r="B83"/>
      <c r="C83"/>
      <c r="D83"/>
      <c r="E83"/>
    </row>
    <row r="84" spans="1:5">
      <c r="A84" s="100" t="s">
        <v>28</v>
      </c>
      <c r="B84" s="100"/>
      <c r="C84" s="100"/>
      <c r="D84" s="100"/>
      <c r="E84"/>
    </row>
    <row r="85" spans="1:5" ht="25.5">
      <c r="A85" s="1" t="s">
        <v>11</v>
      </c>
      <c r="B85" s="1" t="s">
        <v>4</v>
      </c>
      <c r="C85" s="1" t="s">
        <v>12</v>
      </c>
      <c r="D85" s="1" t="s">
        <v>13</v>
      </c>
      <c r="E85"/>
    </row>
    <row r="86" spans="1:5">
      <c r="A86" s="90" t="s">
        <v>14</v>
      </c>
      <c r="B86" s="90">
        <v>1</v>
      </c>
      <c r="C86" s="90">
        <v>100</v>
      </c>
      <c r="D86" s="114">
        <v>5</v>
      </c>
      <c r="E86"/>
    </row>
    <row r="87" spans="1:5">
      <c r="A87" s="90" t="s">
        <v>15</v>
      </c>
      <c r="B87" s="90">
        <v>0</v>
      </c>
      <c r="C87" s="90">
        <v>0</v>
      </c>
      <c r="D87" s="114"/>
      <c r="E87"/>
    </row>
    <row r="88" spans="1:5">
      <c r="A88" s="90" t="s">
        <v>16</v>
      </c>
      <c r="B88" s="90">
        <v>0</v>
      </c>
      <c r="C88" s="90">
        <v>0</v>
      </c>
      <c r="D88" s="114"/>
      <c r="E88"/>
    </row>
    <row r="89" spans="1:5">
      <c r="A89" s="90" t="s">
        <v>17</v>
      </c>
      <c r="B89" s="90">
        <v>0</v>
      </c>
      <c r="C89" s="90">
        <v>0</v>
      </c>
      <c r="D89" s="114"/>
      <c r="E89"/>
    </row>
    <row r="90" spans="1:5">
      <c r="A90" s="90" t="s">
        <v>18</v>
      </c>
      <c r="B90" s="90">
        <v>0</v>
      </c>
      <c r="C90" s="90">
        <v>0</v>
      </c>
      <c r="D90" s="114"/>
      <c r="E90"/>
    </row>
    <row r="91" spans="1:5">
      <c r="A91" s="90" t="s">
        <v>19</v>
      </c>
      <c r="B91" s="90">
        <v>1</v>
      </c>
      <c r="C91" s="90">
        <v>100</v>
      </c>
      <c r="D91" s="114">
        <v>5</v>
      </c>
      <c r="E91"/>
    </row>
    <row r="92" spans="1:5">
      <c r="A92" s="90" t="s">
        <v>20</v>
      </c>
      <c r="B92" s="90">
        <v>0</v>
      </c>
      <c r="C92" s="90">
        <v>0</v>
      </c>
      <c r="D92" s="114"/>
      <c r="E92"/>
    </row>
    <row r="93" spans="1:5">
      <c r="A93" s="90" t="s">
        <v>21</v>
      </c>
      <c r="B93" s="90">
        <v>0</v>
      </c>
      <c r="C93" s="90">
        <v>0</v>
      </c>
      <c r="D93" s="114"/>
      <c r="E93"/>
    </row>
    <row r="94" spans="1:5">
      <c r="A94" s="90" t="s">
        <v>22</v>
      </c>
      <c r="B94" s="90">
        <v>0</v>
      </c>
      <c r="C94" s="90">
        <v>0</v>
      </c>
      <c r="D94" s="114"/>
      <c r="E94"/>
    </row>
    <row r="95" spans="1:5">
      <c r="A95" s="90" t="s">
        <v>23</v>
      </c>
      <c r="B95" s="90">
        <v>0</v>
      </c>
      <c r="C95" s="90">
        <v>0</v>
      </c>
      <c r="D95" s="114"/>
      <c r="E95"/>
    </row>
    <row r="96" spans="1:5">
      <c r="A96"/>
      <c r="B96"/>
      <c r="C96"/>
      <c r="D96"/>
      <c r="E96"/>
    </row>
    <row r="97" spans="1:5">
      <c r="A97" s="100" t="s">
        <v>29</v>
      </c>
      <c r="B97" s="100"/>
      <c r="C97" s="100"/>
      <c r="D97" s="100"/>
      <c r="E97"/>
    </row>
    <row r="98" spans="1:5" ht="25.5">
      <c r="A98" s="1" t="s">
        <v>11</v>
      </c>
      <c r="B98" s="1" t="s">
        <v>4</v>
      </c>
      <c r="C98" s="1" t="s">
        <v>12</v>
      </c>
      <c r="D98" s="1" t="s">
        <v>13</v>
      </c>
      <c r="E98"/>
    </row>
    <row r="99" spans="1:5">
      <c r="A99" s="90" t="s">
        <v>14</v>
      </c>
      <c r="B99" s="90">
        <v>1</v>
      </c>
      <c r="C99" s="90">
        <v>100</v>
      </c>
      <c r="D99" s="114">
        <v>5</v>
      </c>
      <c r="E99"/>
    </row>
    <row r="100" spans="1:5">
      <c r="A100" s="90" t="s">
        <v>15</v>
      </c>
      <c r="B100" s="90">
        <v>0</v>
      </c>
      <c r="C100" s="90">
        <v>0</v>
      </c>
      <c r="D100" s="114"/>
      <c r="E100"/>
    </row>
    <row r="101" spans="1:5">
      <c r="A101" s="90" t="s">
        <v>16</v>
      </c>
      <c r="B101" s="90">
        <v>0</v>
      </c>
      <c r="C101" s="90">
        <v>0</v>
      </c>
      <c r="D101" s="114"/>
      <c r="E101"/>
    </row>
    <row r="102" spans="1:5">
      <c r="A102" s="90" t="s">
        <v>17</v>
      </c>
      <c r="B102" s="90">
        <v>0</v>
      </c>
      <c r="C102" s="90">
        <v>0</v>
      </c>
      <c r="D102" s="114"/>
      <c r="E102"/>
    </row>
    <row r="103" spans="1:5">
      <c r="A103" s="90" t="s">
        <v>18</v>
      </c>
      <c r="B103" s="90">
        <v>0</v>
      </c>
      <c r="C103" s="90">
        <v>0</v>
      </c>
      <c r="D103" s="114"/>
      <c r="E103"/>
    </row>
    <row r="104" spans="1:5">
      <c r="A104" s="90" t="s">
        <v>19</v>
      </c>
      <c r="B104" s="90">
        <v>1</v>
      </c>
      <c r="C104" s="90">
        <v>100</v>
      </c>
      <c r="D104" s="114">
        <v>5</v>
      </c>
      <c r="E104"/>
    </row>
    <row r="105" spans="1:5">
      <c r="A105" s="90" t="s">
        <v>20</v>
      </c>
      <c r="B105" s="90">
        <v>0</v>
      </c>
      <c r="C105" s="90">
        <v>0</v>
      </c>
      <c r="D105" s="114"/>
      <c r="E105"/>
    </row>
    <row r="106" spans="1:5">
      <c r="A106" s="90" t="s">
        <v>21</v>
      </c>
      <c r="B106" s="90">
        <v>0</v>
      </c>
      <c r="C106" s="90">
        <v>0</v>
      </c>
      <c r="D106" s="114"/>
      <c r="E106"/>
    </row>
    <row r="107" spans="1:5">
      <c r="A107" s="90" t="s">
        <v>22</v>
      </c>
      <c r="B107" s="90">
        <v>0</v>
      </c>
      <c r="C107" s="90">
        <v>0</v>
      </c>
      <c r="D107" s="114"/>
      <c r="E107"/>
    </row>
    <row r="108" spans="1:5">
      <c r="A108" s="90" t="s">
        <v>23</v>
      </c>
      <c r="B108" s="90">
        <v>0</v>
      </c>
      <c r="C108" s="90">
        <v>0</v>
      </c>
      <c r="D108" s="114"/>
      <c r="E108"/>
    </row>
    <row r="109" spans="1:5">
      <c r="A109"/>
      <c r="B109"/>
      <c r="C109"/>
      <c r="D109"/>
      <c r="E109"/>
    </row>
    <row r="110" spans="1:5">
      <c r="A110" s="100" t="s">
        <v>30</v>
      </c>
      <c r="B110" s="100"/>
      <c r="C110" s="100"/>
      <c r="D110" s="100"/>
      <c r="E110"/>
    </row>
    <row r="111" spans="1:5" ht="25.5">
      <c r="A111" s="1" t="s">
        <v>11</v>
      </c>
      <c r="B111" s="1" t="s">
        <v>4</v>
      </c>
      <c r="C111" s="1" t="s">
        <v>12</v>
      </c>
      <c r="D111" s="1" t="s">
        <v>13</v>
      </c>
      <c r="E111"/>
    </row>
    <row r="112" spans="1:5">
      <c r="A112" s="90" t="s">
        <v>14</v>
      </c>
      <c r="B112" s="90">
        <v>1</v>
      </c>
      <c r="C112" s="90">
        <v>100</v>
      </c>
      <c r="D112" s="114">
        <v>5</v>
      </c>
      <c r="E112"/>
    </row>
    <row r="113" spans="1:5">
      <c r="A113" s="90" t="s">
        <v>15</v>
      </c>
      <c r="B113" s="90">
        <v>0</v>
      </c>
      <c r="C113" s="90">
        <v>0</v>
      </c>
      <c r="D113" s="114"/>
      <c r="E113"/>
    </row>
    <row r="114" spans="1:5">
      <c r="A114" s="90" t="s">
        <v>16</v>
      </c>
      <c r="B114" s="90">
        <v>0</v>
      </c>
      <c r="C114" s="90">
        <v>0</v>
      </c>
      <c r="D114" s="114"/>
      <c r="E114"/>
    </row>
    <row r="115" spans="1:5">
      <c r="A115" s="90" t="s">
        <v>17</v>
      </c>
      <c r="B115" s="90">
        <v>0</v>
      </c>
      <c r="C115" s="90">
        <v>0</v>
      </c>
      <c r="D115" s="114"/>
      <c r="E115"/>
    </row>
    <row r="116" spans="1:5">
      <c r="A116" s="90" t="s">
        <v>18</v>
      </c>
      <c r="B116" s="90">
        <v>0</v>
      </c>
      <c r="C116" s="90">
        <v>0</v>
      </c>
      <c r="D116" s="114"/>
      <c r="E116"/>
    </row>
    <row r="117" spans="1:5">
      <c r="A117" s="90" t="s">
        <v>19</v>
      </c>
      <c r="B117" s="90">
        <v>1</v>
      </c>
      <c r="C117" s="90">
        <v>100</v>
      </c>
      <c r="D117" s="114">
        <v>5</v>
      </c>
      <c r="E117"/>
    </row>
    <row r="118" spans="1:5">
      <c r="A118" s="90" t="s">
        <v>20</v>
      </c>
      <c r="B118" s="90">
        <v>0</v>
      </c>
      <c r="C118" s="90">
        <v>0</v>
      </c>
      <c r="D118" s="114"/>
      <c r="E118"/>
    </row>
    <row r="119" spans="1:5">
      <c r="A119" s="90" t="s">
        <v>21</v>
      </c>
      <c r="B119" s="90">
        <v>0</v>
      </c>
      <c r="C119" s="90">
        <v>0</v>
      </c>
      <c r="D119" s="114"/>
      <c r="E119"/>
    </row>
    <row r="120" spans="1:5">
      <c r="A120" s="90" t="s">
        <v>22</v>
      </c>
      <c r="B120" s="90">
        <v>0</v>
      </c>
      <c r="C120" s="90">
        <v>0</v>
      </c>
      <c r="D120" s="114"/>
      <c r="E120"/>
    </row>
    <row r="121" spans="1:5">
      <c r="A121" s="90" t="s">
        <v>23</v>
      </c>
      <c r="B121" s="90">
        <v>0</v>
      </c>
      <c r="C121" s="90">
        <v>0</v>
      </c>
      <c r="D121" s="114"/>
      <c r="E121"/>
    </row>
    <row r="122" spans="1:5">
      <c r="A122"/>
      <c r="B122"/>
      <c r="C122"/>
      <c r="D122"/>
      <c r="E122"/>
    </row>
    <row r="123" spans="1:5">
      <c r="A123" s="100" t="s">
        <v>31</v>
      </c>
      <c r="B123" s="100"/>
      <c r="C123" s="100"/>
      <c r="D123" s="100"/>
      <c r="E123"/>
    </row>
    <row r="124" spans="1:5" ht="25.5">
      <c r="A124" s="1" t="s">
        <v>11</v>
      </c>
      <c r="B124" s="1" t="s">
        <v>4</v>
      </c>
      <c r="C124" s="1" t="s">
        <v>12</v>
      </c>
      <c r="D124" s="1" t="s">
        <v>13</v>
      </c>
      <c r="E124"/>
    </row>
    <row r="125" spans="1:5">
      <c r="A125" s="90" t="s">
        <v>14</v>
      </c>
      <c r="B125" s="90">
        <v>1</v>
      </c>
      <c r="C125" s="90">
        <v>100</v>
      </c>
      <c r="D125" s="114">
        <v>5</v>
      </c>
      <c r="E125"/>
    </row>
    <row r="126" spans="1:5">
      <c r="A126" s="90" t="s">
        <v>15</v>
      </c>
      <c r="B126" s="90">
        <v>0</v>
      </c>
      <c r="C126" s="90">
        <v>0</v>
      </c>
      <c r="D126" s="114"/>
      <c r="E126"/>
    </row>
    <row r="127" spans="1:5">
      <c r="A127" s="90" t="s">
        <v>16</v>
      </c>
      <c r="B127" s="90">
        <v>0</v>
      </c>
      <c r="C127" s="90">
        <v>0</v>
      </c>
      <c r="D127" s="114"/>
      <c r="E127"/>
    </row>
    <row r="128" spans="1:5">
      <c r="A128" s="90" t="s">
        <v>17</v>
      </c>
      <c r="B128" s="90">
        <v>0</v>
      </c>
      <c r="C128" s="90">
        <v>0</v>
      </c>
      <c r="D128" s="114"/>
      <c r="E128"/>
    </row>
    <row r="129" spans="1:5">
      <c r="A129" s="90" t="s">
        <v>18</v>
      </c>
      <c r="B129" s="90">
        <v>0</v>
      </c>
      <c r="C129" s="90">
        <v>0</v>
      </c>
      <c r="D129" s="114"/>
      <c r="E129"/>
    </row>
    <row r="130" spans="1:5">
      <c r="A130" s="90" t="s">
        <v>19</v>
      </c>
      <c r="B130" s="90">
        <v>1</v>
      </c>
      <c r="C130" s="90">
        <v>100</v>
      </c>
      <c r="D130" s="114">
        <v>5</v>
      </c>
      <c r="E130"/>
    </row>
    <row r="131" spans="1:5">
      <c r="A131" s="90" t="s">
        <v>20</v>
      </c>
      <c r="B131" s="90">
        <v>0</v>
      </c>
      <c r="C131" s="90">
        <v>0</v>
      </c>
      <c r="D131" s="114"/>
      <c r="E131"/>
    </row>
    <row r="132" spans="1:5">
      <c r="A132" s="90" t="s">
        <v>21</v>
      </c>
      <c r="B132" s="90">
        <v>0</v>
      </c>
      <c r="C132" s="90">
        <v>0</v>
      </c>
      <c r="D132" s="114"/>
      <c r="E132"/>
    </row>
    <row r="133" spans="1:5">
      <c r="A133" s="90" t="s">
        <v>22</v>
      </c>
      <c r="B133" s="90">
        <v>0</v>
      </c>
      <c r="C133" s="90">
        <v>0</v>
      </c>
      <c r="D133" s="114"/>
      <c r="E133"/>
    </row>
    <row r="134" spans="1:5">
      <c r="A134" s="90" t="s">
        <v>23</v>
      </c>
      <c r="B134" s="90">
        <v>0</v>
      </c>
      <c r="C134" s="90">
        <v>0</v>
      </c>
      <c r="D134" s="114"/>
      <c r="E134"/>
    </row>
    <row r="135" spans="1:5">
      <c r="A135"/>
      <c r="B135"/>
      <c r="C135"/>
      <c r="D135"/>
      <c r="E135"/>
    </row>
    <row r="136" spans="1:5">
      <c r="A136" s="100" t="s">
        <v>32</v>
      </c>
      <c r="B136" s="100"/>
      <c r="C136" s="100"/>
      <c r="D136" s="100"/>
      <c r="E136"/>
    </row>
    <row r="137" spans="1:5" ht="25.5">
      <c r="A137" s="1" t="s">
        <v>11</v>
      </c>
      <c r="B137" s="1" t="s">
        <v>4</v>
      </c>
      <c r="C137" s="1" t="s">
        <v>12</v>
      </c>
      <c r="D137" s="1" t="s">
        <v>13</v>
      </c>
      <c r="E137"/>
    </row>
    <row r="138" spans="1:5">
      <c r="A138" s="90" t="s">
        <v>14</v>
      </c>
      <c r="B138" s="90">
        <v>0</v>
      </c>
      <c r="C138" s="90">
        <v>0</v>
      </c>
      <c r="D138" s="114">
        <v>4</v>
      </c>
      <c r="E138"/>
    </row>
    <row r="139" spans="1:5">
      <c r="A139" s="90" t="s">
        <v>15</v>
      </c>
      <c r="B139" s="90">
        <v>1</v>
      </c>
      <c r="C139" s="90">
        <v>100</v>
      </c>
      <c r="D139" s="114"/>
      <c r="E139"/>
    </row>
    <row r="140" spans="1:5">
      <c r="A140" s="90" t="s">
        <v>16</v>
      </c>
      <c r="B140" s="90">
        <v>0</v>
      </c>
      <c r="C140" s="90">
        <v>0</v>
      </c>
      <c r="D140" s="114"/>
      <c r="E140"/>
    </row>
    <row r="141" spans="1:5">
      <c r="A141" s="90" t="s">
        <v>17</v>
      </c>
      <c r="B141" s="90">
        <v>0</v>
      </c>
      <c r="C141" s="90">
        <v>0</v>
      </c>
      <c r="D141" s="114"/>
      <c r="E141"/>
    </row>
    <row r="142" spans="1:5">
      <c r="A142" s="90" t="s">
        <v>18</v>
      </c>
      <c r="B142" s="90">
        <v>0</v>
      </c>
      <c r="C142" s="90">
        <v>0</v>
      </c>
      <c r="D142" s="114"/>
      <c r="E142"/>
    </row>
    <row r="143" spans="1:5">
      <c r="A143" s="90" t="s">
        <v>19</v>
      </c>
      <c r="B143" s="90">
        <v>0</v>
      </c>
      <c r="C143" s="90">
        <v>0</v>
      </c>
      <c r="D143" s="114">
        <v>4</v>
      </c>
      <c r="E143"/>
    </row>
    <row r="144" spans="1:5">
      <c r="A144" s="90" t="s">
        <v>20</v>
      </c>
      <c r="B144" s="90">
        <v>1</v>
      </c>
      <c r="C144" s="90">
        <v>100</v>
      </c>
      <c r="D144" s="114"/>
      <c r="E144"/>
    </row>
    <row r="145" spans="1:5">
      <c r="A145" s="90" t="s">
        <v>21</v>
      </c>
      <c r="B145" s="90">
        <v>0</v>
      </c>
      <c r="C145" s="90">
        <v>0</v>
      </c>
      <c r="D145" s="114"/>
      <c r="E145"/>
    </row>
    <row r="146" spans="1:5">
      <c r="A146" s="90" t="s">
        <v>22</v>
      </c>
      <c r="B146" s="90">
        <v>0</v>
      </c>
      <c r="C146" s="90">
        <v>0</v>
      </c>
      <c r="D146" s="114"/>
      <c r="E146"/>
    </row>
    <row r="147" spans="1:5">
      <c r="A147" s="90" t="s">
        <v>23</v>
      </c>
      <c r="B147" s="90">
        <v>0</v>
      </c>
      <c r="C147" s="90">
        <v>0</v>
      </c>
      <c r="D147" s="114"/>
      <c r="E147"/>
    </row>
    <row r="148" spans="1:5">
      <c r="A148"/>
      <c r="B148"/>
      <c r="C148"/>
      <c r="D148"/>
      <c r="E148"/>
    </row>
    <row r="149" spans="1:5">
      <c r="A149" s="100" t="s">
        <v>33</v>
      </c>
      <c r="B149" s="100"/>
      <c r="C149" s="100"/>
      <c r="D149" s="100"/>
      <c r="E149"/>
    </row>
    <row r="150" spans="1:5" ht="25.5">
      <c r="A150" s="1" t="s">
        <v>11</v>
      </c>
      <c r="B150" s="1" t="s">
        <v>4</v>
      </c>
      <c r="C150" s="1" t="s">
        <v>12</v>
      </c>
      <c r="D150" s="1" t="s">
        <v>13</v>
      </c>
      <c r="E150"/>
    </row>
    <row r="151" spans="1:5">
      <c r="A151" s="90" t="s">
        <v>14</v>
      </c>
      <c r="B151" s="90">
        <v>0</v>
      </c>
      <c r="C151" s="90">
        <v>0</v>
      </c>
      <c r="D151" s="114">
        <v>4</v>
      </c>
      <c r="E151"/>
    </row>
    <row r="152" spans="1:5">
      <c r="A152" s="90" t="s">
        <v>15</v>
      </c>
      <c r="B152" s="90">
        <v>1</v>
      </c>
      <c r="C152" s="90">
        <v>100</v>
      </c>
      <c r="D152" s="114"/>
      <c r="E152"/>
    </row>
    <row r="153" spans="1:5">
      <c r="A153" s="90" t="s">
        <v>16</v>
      </c>
      <c r="B153" s="90">
        <v>0</v>
      </c>
      <c r="C153" s="90">
        <v>0</v>
      </c>
      <c r="D153" s="114"/>
      <c r="E153"/>
    </row>
    <row r="154" spans="1:5">
      <c r="A154" s="90" t="s">
        <v>17</v>
      </c>
      <c r="B154" s="90">
        <v>0</v>
      </c>
      <c r="C154" s="90">
        <v>0</v>
      </c>
      <c r="D154" s="114"/>
      <c r="E154"/>
    </row>
    <row r="155" spans="1:5">
      <c r="A155" s="90" t="s">
        <v>18</v>
      </c>
      <c r="B155" s="90">
        <v>0</v>
      </c>
      <c r="C155" s="90">
        <v>0</v>
      </c>
      <c r="D155" s="114"/>
      <c r="E155"/>
    </row>
    <row r="156" spans="1:5">
      <c r="A156" s="90" t="s">
        <v>19</v>
      </c>
      <c r="B156" s="90">
        <v>1</v>
      </c>
      <c r="C156" s="90">
        <v>100</v>
      </c>
      <c r="D156" s="114">
        <v>5</v>
      </c>
      <c r="E156"/>
    </row>
    <row r="157" spans="1:5">
      <c r="A157" s="90" t="s">
        <v>20</v>
      </c>
      <c r="B157" s="90">
        <v>0</v>
      </c>
      <c r="C157" s="90">
        <v>0</v>
      </c>
      <c r="D157" s="114"/>
      <c r="E157"/>
    </row>
    <row r="158" spans="1:5">
      <c r="A158" s="90" t="s">
        <v>21</v>
      </c>
      <c r="B158" s="90">
        <v>0</v>
      </c>
      <c r="C158" s="90">
        <v>0</v>
      </c>
      <c r="D158" s="114"/>
      <c r="E158"/>
    </row>
    <row r="159" spans="1:5">
      <c r="A159" s="90" t="s">
        <v>22</v>
      </c>
      <c r="B159" s="90">
        <v>0</v>
      </c>
      <c r="C159" s="90">
        <v>0</v>
      </c>
      <c r="D159" s="114"/>
      <c r="E159"/>
    </row>
    <row r="160" spans="1:5">
      <c r="A160" s="90" t="s">
        <v>23</v>
      </c>
      <c r="B160" s="90">
        <v>0</v>
      </c>
      <c r="C160" s="90">
        <v>0</v>
      </c>
      <c r="D160" s="114"/>
      <c r="E160"/>
    </row>
    <row r="161" spans="1:5">
      <c r="A161"/>
      <c r="B161"/>
      <c r="C161"/>
      <c r="D161"/>
      <c r="E161"/>
    </row>
    <row r="162" spans="1:5">
      <c r="A162" s="100" t="s">
        <v>34</v>
      </c>
      <c r="B162" s="100"/>
      <c r="C162" s="100"/>
      <c r="D162" s="100"/>
      <c r="E162"/>
    </row>
    <row r="163" spans="1:5" ht="25.5">
      <c r="A163" s="1" t="s">
        <v>11</v>
      </c>
      <c r="B163" s="1" t="s">
        <v>4</v>
      </c>
      <c r="C163" s="1" t="s">
        <v>12</v>
      </c>
      <c r="D163" s="1" t="s">
        <v>13</v>
      </c>
      <c r="E163"/>
    </row>
    <row r="164" spans="1:5">
      <c r="A164" s="90" t="s">
        <v>14</v>
      </c>
      <c r="B164" s="90">
        <v>1</v>
      </c>
      <c r="C164" s="90">
        <v>100</v>
      </c>
      <c r="D164" s="114">
        <v>5</v>
      </c>
      <c r="E164"/>
    </row>
    <row r="165" spans="1:5">
      <c r="A165" s="90" t="s">
        <v>15</v>
      </c>
      <c r="B165" s="90">
        <v>0</v>
      </c>
      <c r="C165" s="90">
        <v>0</v>
      </c>
      <c r="D165" s="114"/>
      <c r="E165"/>
    </row>
    <row r="166" spans="1:5">
      <c r="A166" s="90" t="s">
        <v>16</v>
      </c>
      <c r="B166" s="90">
        <v>0</v>
      </c>
      <c r="C166" s="90">
        <v>0</v>
      </c>
      <c r="D166" s="114"/>
      <c r="E166"/>
    </row>
    <row r="167" spans="1:5">
      <c r="A167" s="90" t="s">
        <v>17</v>
      </c>
      <c r="B167" s="90">
        <v>0</v>
      </c>
      <c r="C167" s="90">
        <v>0</v>
      </c>
      <c r="D167" s="114"/>
      <c r="E167"/>
    </row>
    <row r="168" spans="1:5">
      <c r="A168" s="90" t="s">
        <v>18</v>
      </c>
      <c r="B168" s="90">
        <v>0</v>
      </c>
      <c r="C168" s="90">
        <v>0</v>
      </c>
      <c r="D168" s="114"/>
      <c r="E168"/>
    </row>
    <row r="169" spans="1:5">
      <c r="A169" s="90" t="s">
        <v>19</v>
      </c>
      <c r="B169" s="90">
        <v>1</v>
      </c>
      <c r="C169" s="90">
        <v>100</v>
      </c>
      <c r="D169" s="114">
        <v>5</v>
      </c>
      <c r="E169"/>
    </row>
    <row r="170" spans="1:5">
      <c r="A170" s="90" t="s">
        <v>20</v>
      </c>
      <c r="B170" s="90">
        <v>0</v>
      </c>
      <c r="C170" s="90">
        <v>0</v>
      </c>
      <c r="D170" s="114"/>
      <c r="E170"/>
    </row>
    <row r="171" spans="1:5">
      <c r="A171" s="90" t="s">
        <v>21</v>
      </c>
      <c r="B171" s="90">
        <v>0</v>
      </c>
      <c r="C171" s="90">
        <v>0</v>
      </c>
      <c r="D171" s="114"/>
      <c r="E171"/>
    </row>
    <row r="172" spans="1:5">
      <c r="A172" s="90" t="s">
        <v>22</v>
      </c>
      <c r="B172" s="90">
        <v>0</v>
      </c>
      <c r="C172" s="90">
        <v>0</v>
      </c>
      <c r="D172" s="114"/>
      <c r="E172"/>
    </row>
    <row r="173" spans="1:5">
      <c r="A173" s="90" t="s">
        <v>23</v>
      </c>
      <c r="B173" s="90">
        <v>0</v>
      </c>
      <c r="C173" s="90">
        <v>0</v>
      </c>
      <c r="D173" s="114"/>
      <c r="E173"/>
    </row>
    <row r="174" spans="1:5">
      <c r="A174"/>
      <c r="B174"/>
      <c r="C174"/>
      <c r="D174"/>
      <c r="E174"/>
    </row>
    <row r="175" spans="1:5">
      <c r="A175" s="100" t="s">
        <v>35</v>
      </c>
      <c r="B175" s="100"/>
      <c r="C175" s="100"/>
      <c r="D175" s="100"/>
      <c r="E175"/>
    </row>
    <row r="176" spans="1:5" ht="25.5">
      <c r="A176" s="1" t="s">
        <v>11</v>
      </c>
      <c r="B176" s="1" t="s">
        <v>4</v>
      </c>
      <c r="C176" s="1" t="s">
        <v>12</v>
      </c>
      <c r="D176" s="1" t="s">
        <v>13</v>
      </c>
      <c r="E176"/>
    </row>
    <row r="177" spans="1:5">
      <c r="A177" s="90" t="s">
        <v>14</v>
      </c>
      <c r="B177" s="90">
        <v>0</v>
      </c>
      <c r="C177" s="90">
        <v>0</v>
      </c>
      <c r="D177" s="114">
        <v>4</v>
      </c>
      <c r="E177"/>
    </row>
    <row r="178" spans="1:5">
      <c r="A178" s="90" t="s">
        <v>15</v>
      </c>
      <c r="B178" s="90">
        <v>1</v>
      </c>
      <c r="C178" s="90">
        <v>100</v>
      </c>
      <c r="D178" s="114"/>
      <c r="E178"/>
    </row>
    <row r="179" spans="1:5">
      <c r="A179" s="90" t="s">
        <v>16</v>
      </c>
      <c r="B179" s="90">
        <v>0</v>
      </c>
      <c r="C179" s="90">
        <v>0</v>
      </c>
      <c r="D179" s="114"/>
      <c r="E179"/>
    </row>
    <row r="180" spans="1:5">
      <c r="A180" s="90" t="s">
        <v>17</v>
      </c>
      <c r="B180" s="90">
        <v>0</v>
      </c>
      <c r="C180" s="90">
        <v>0</v>
      </c>
      <c r="D180" s="114"/>
      <c r="E180"/>
    </row>
    <row r="181" spans="1:5">
      <c r="A181" s="90" t="s">
        <v>18</v>
      </c>
      <c r="B181" s="90">
        <v>0</v>
      </c>
      <c r="C181" s="90">
        <v>0</v>
      </c>
      <c r="D181" s="114"/>
      <c r="E181"/>
    </row>
    <row r="182" spans="1:5">
      <c r="A182" s="90" t="s">
        <v>19</v>
      </c>
      <c r="B182" s="90">
        <v>1</v>
      </c>
      <c r="C182" s="90">
        <v>100</v>
      </c>
      <c r="D182" s="114">
        <v>5</v>
      </c>
      <c r="E182"/>
    </row>
    <row r="183" spans="1:5">
      <c r="A183" s="90" t="s">
        <v>20</v>
      </c>
      <c r="B183" s="90">
        <v>0</v>
      </c>
      <c r="C183" s="90">
        <v>0</v>
      </c>
      <c r="D183" s="114"/>
      <c r="E183"/>
    </row>
    <row r="184" spans="1:5">
      <c r="A184" s="90" t="s">
        <v>21</v>
      </c>
      <c r="B184" s="90">
        <v>0</v>
      </c>
      <c r="C184" s="90">
        <v>0</v>
      </c>
      <c r="D184" s="114"/>
      <c r="E184"/>
    </row>
    <row r="185" spans="1:5">
      <c r="A185" s="90" t="s">
        <v>22</v>
      </c>
      <c r="B185" s="90">
        <v>0</v>
      </c>
      <c r="C185" s="90">
        <v>0</v>
      </c>
      <c r="D185" s="114"/>
      <c r="E185"/>
    </row>
    <row r="186" spans="1:5">
      <c r="A186" s="90" t="s">
        <v>23</v>
      </c>
      <c r="B186" s="90">
        <v>0</v>
      </c>
      <c r="C186" s="90">
        <v>0</v>
      </c>
      <c r="D186" s="114"/>
      <c r="E186"/>
    </row>
    <row r="187" spans="1:5">
      <c r="A187"/>
      <c r="B187"/>
      <c r="C187"/>
      <c r="D187"/>
      <c r="E187"/>
    </row>
    <row r="188" spans="1:5">
      <c r="A188" s="100" t="s">
        <v>36</v>
      </c>
      <c r="B188" s="100"/>
      <c r="C188" s="100"/>
      <c r="D188" s="100"/>
      <c r="E188"/>
    </row>
    <row r="189" spans="1:5" ht="25.5">
      <c r="A189" s="1" t="s">
        <v>11</v>
      </c>
      <c r="B189" s="1" t="s">
        <v>4</v>
      </c>
      <c r="C189" s="1" t="s">
        <v>12</v>
      </c>
      <c r="D189" s="1" t="s">
        <v>13</v>
      </c>
      <c r="E189"/>
    </row>
    <row r="190" spans="1:5">
      <c r="A190" s="90" t="s">
        <v>14</v>
      </c>
      <c r="B190" s="90">
        <v>1</v>
      </c>
      <c r="C190" s="90">
        <v>100</v>
      </c>
      <c r="D190" s="114">
        <v>5</v>
      </c>
      <c r="E190"/>
    </row>
    <row r="191" spans="1:5">
      <c r="A191" s="90" t="s">
        <v>15</v>
      </c>
      <c r="B191" s="90">
        <v>0</v>
      </c>
      <c r="C191" s="90">
        <v>0</v>
      </c>
      <c r="D191" s="114"/>
      <c r="E191"/>
    </row>
    <row r="192" spans="1:5">
      <c r="A192" s="90" t="s">
        <v>16</v>
      </c>
      <c r="B192" s="90">
        <v>0</v>
      </c>
      <c r="C192" s="90">
        <v>0</v>
      </c>
      <c r="D192" s="114"/>
      <c r="E192"/>
    </row>
    <row r="193" spans="1:5">
      <c r="A193" s="90" t="s">
        <v>17</v>
      </c>
      <c r="B193" s="90">
        <v>0</v>
      </c>
      <c r="C193" s="90">
        <v>0</v>
      </c>
      <c r="D193" s="114"/>
      <c r="E193"/>
    </row>
    <row r="194" spans="1:5">
      <c r="A194" s="90" t="s">
        <v>18</v>
      </c>
      <c r="B194" s="90">
        <v>0</v>
      </c>
      <c r="C194" s="90">
        <v>0</v>
      </c>
      <c r="D194" s="114"/>
      <c r="E194"/>
    </row>
    <row r="195" spans="1:5">
      <c r="A195" s="90" t="s">
        <v>19</v>
      </c>
      <c r="B195" s="90">
        <v>1</v>
      </c>
      <c r="C195" s="90">
        <v>100</v>
      </c>
      <c r="D195" s="114">
        <v>5</v>
      </c>
      <c r="E195"/>
    </row>
    <row r="196" spans="1:5">
      <c r="A196" s="90" t="s">
        <v>20</v>
      </c>
      <c r="B196" s="90">
        <v>0</v>
      </c>
      <c r="C196" s="90">
        <v>0</v>
      </c>
      <c r="D196" s="114"/>
      <c r="E196"/>
    </row>
    <row r="197" spans="1:5">
      <c r="A197" s="90" t="s">
        <v>21</v>
      </c>
      <c r="B197" s="90">
        <v>0</v>
      </c>
      <c r="C197" s="90">
        <v>0</v>
      </c>
      <c r="D197" s="114"/>
      <c r="E197"/>
    </row>
    <row r="198" spans="1:5">
      <c r="A198" s="90" t="s">
        <v>22</v>
      </c>
      <c r="B198" s="90">
        <v>0</v>
      </c>
      <c r="C198" s="90">
        <v>0</v>
      </c>
      <c r="D198" s="114"/>
      <c r="E198"/>
    </row>
    <row r="199" spans="1:5">
      <c r="A199" s="90" t="s">
        <v>23</v>
      </c>
      <c r="B199" s="90">
        <v>0</v>
      </c>
      <c r="C199" s="90">
        <v>0</v>
      </c>
      <c r="D199" s="114"/>
      <c r="E199"/>
    </row>
    <row r="200" spans="1:5">
      <c r="A200"/>
      <c r="B200"/>
      <c r="C200"/>
      <c r="D200"/>
      <c r="E200"/>
    </row>
    <row r="201" spans="1:5">
      <c r="A201" s="100" t="s">
        <v>37</v>
      </c>
      <c r="B201" s="100"/>
      <c r="C201" s="100"/>
      <c r="D201" s="100"/>
      <c r="E201"/>
    </row>
    <row r="202" spans="1:5" ht="25.5">
      <c r="A202" s="1" t="s">
        <v>11</v>
      </c>
      <c r="B202" s="1" t="s">
        <v>4</v>
      </c>
      <c r="C202" s="1" t="s">
        <v>12</v>
      </c>
      <c r="D202" s="1" t="s">
        <v>13</v>
      </c>
      <c r="E202"/>
    </row>
    <row r="203" spans="1:5">
      <c r="A203" s="90" t="s">
        <v>14</v>
      </c>
      <c r="B203" s="90">
        <v>1</v>
      </c>
      <c r="C203" s="90">
        <v>100</v>
      </c>
      <c r="D203" s="114">
        <v>5</v>
      </c>
      <c r="E203"/>
    </row>
    <row r="204" spans="1:5">
      <c r="A204" s="90" t="s">
        <v>15</v>
      </c>
      <c r="B204" s="90">
        <v>0</v>
      </c>
      <c r="C204" s="90">
        <v>0</v>
      </c>
      <c r="D204" s="114"/>
      <c r="E204"/>
    </row>
    <row r="205" spans="1:5">
      <c r="A205" s="90" t="s">
        <v>16</v>
      </c>
      <c r="B205" s="90">
        <v>0</v>
      </c>
      <c r="C205" s="90">
        <v>0</v>
      </c>
      <c r="D205" s="114"/>
      <c r="E205"/>
    </row>
    <row r="206" spans="1:5">
      <c r="A206" s="90" t="s">
        <v>17</v>
      </c>
      <c r="B206" s="90">
        <v>0</v>
      </c>
      <c r="C206" s="90">
        <v>0</v>
      </c>
      <c r="D206" s="114"/>
      <c r="E206"/>
    </row>
    <row r="207" spans="1:5">
      <c r="A207" s="90" t="s">
        <v>18</v>
      </c>
      <c r="B207" s="90">
        <v>0</v>
      </c>
      <c r="C207" s="90">
        <v>0</v>
      </c>
      <c r="D207" s="114"/>
      <c r="E207"/>
    </row>
    <row r="208" spans="1:5">
      <c r="A208" s="90" t="s">
        <v>19</v>
      </c>
      <c r="B208" s="90">
        <v>0</v>
      </c>
      <c r="C208" s="90">
        <v>0</v>
      </c>
      <c r="D208" s="114">
        <v>4</v>
      </c>
      <c r="E208"/>
    </row>
    <row r="209" spans="1:5">
      <c r="A209" s="90" t="s">
        <v>20</v>
      </c>
      <c r="B209" s="90">
        <v>1</v>
      </c>
      <c r="C209" s="90">
        <v>100</v>
      </c>
      <c r="D209" s="114"/>
      <c r="E209"/>
    </row>
    <row r="210" spans="1:5">
      <c r="A210" s="90" t="s">
        <v>21</v>
      </c>
      <c r="B210" s="90">
        <v>0</v>
      </c>
      <c r="C210" s="90">
        <v>0</v>
      </c>
      <c r="D210" s="114"/>
      <c r="E210"/>
    </row>
    <row r="211" spans="1:5">
      <c r="A211" s="90" t="s">
        <v>22</v>
      </c>
      <c r="B211" s="90">
        <v>0</v>
      </c>
      <c r="C211" s="90">
        <v>0</v>
      </c>
      <c r="D211" s="114"/>
      <c r="E211"/>
    </row>
    <row r="212" spans="1:5">
      <c r="A212" s="90" t="s">
        <v>23</v>
      </c>
      <c r="B212" s="90">
        <v>0</v>
      </c>
      <c r="C212" s="90">
        <v>0</v>
      </c>
      <c r="D212" s="114"/>
      <c r="E212"/>
    </row>
    <row r="213" spans="1:5">
      <c r="A213"/>
      <c r="B213"/>
      <c r="C213"/>
      <c r="D213"/>
      <c r="E213"/>
    </row>
    <row r="214" spans="1:5">
      <c r="A214" s="100" t="s">
        <v>38</v>
      </c>
      <c r="B214" s="100"/>
      <c r="C214" s="100"/>
      <c r="D214" s="100"/>
      <c r="E214"/>
    </row>
    <row r="215" spans="1:5" ht="25.5">
      <c r="A215" s="1" t="s">
        <v>11</v>
      </c>
      <c r="B215" s="1" t="s">
        <v>4</v>
      </c>
      <c r="C215" s="1" t="s">
        <v>12</v>
      </c>
      <c r="D215" s="1" t="s">
        <v>13</v>
      </c>
      <c r="E215"/>
    </row>
    <row r="216" spans="1:5">
      <c r="A216" s="90" t="s">
        <v>14</v>
      </c>
      <c r="B216" s="90">
        <v>1</v>
      </c>
      <c r="C216" s="90">
        <v>100</v>
      </c>
      <c r="D216" s="114">
        <v>5</v>
      </c>
      <c r="E216"/>
    </row>
    <row r="217" spans="1:5">
      <c r="A217" s="90" t="s">
        <v>15</v>
      </c>
      <c r="B217" s="90">
        <v>0</v>
      </c>
      <c r="C217" s="90">
        <v>0</v>
      </c>
      <c r="D217" s="114"/>
      <c r="E217"/>
    </row>
    <row r="218" spans="1:5">
      <c r="A218" s="90" t="s">
        <v>16</v>
      </c>
      <c r="B218" s="90">
        <v>0</v>
      </c>
      <c r="C218" s="90">
        <v>0</v>
      </c>
      <c r="D218" s="114"/>
      <c r="E218"/>
    </row>
    <row r="219" spans="1:5">
      <c r="A219" s="90" t="s">
        <v>17</v>
      </c>
      <c r="B219" s="90">
        <v>0</v>
      </c>
      <c r="C219" s="90">
        <v>0</v>
      </c>
      <c r="D219" s="114"/>
      <c r="E219"/>
    </row>
    <row r="220" spans="1:5">
      <c r="A220" s="90" t="s">
        <v>18</v>
      </c>
      <c r="B220" s="90">
        <v>0</v>
      </c>
      <c r="C220" s="90">
        <v>0</v>
      </c>
      <c r="D220" s="114"/>
      <c r="E220"/>
    </row>
    <row r="221" spans="1:5">
      <c r="A221" s="90" t="s">
        <v>19</v>
      </c>
      <c r="B221" s="90">
        <v>0</v>
      </c>
      <c r="C221" s="90">
        <v>0</v>
      </c>
      <c r="D221" s="114">
        <v>4</v>
      </c>
      <c r="E221"/>
    </row>
    <row r="222" spans="1:5">
      <c r="A222" s="90" t="s">
        <v>20</v>
      </c>
      <c r="B222" s="90">
        <v>1</v>
      </c>
      <c r="C222" s="90">
        <v>100</v>
      </c>
      <c r="D222" s="114"/>
      <c r="E222"/>
    </row>
    <row r="223" spans="1:5">
      <c r="A223" s="90" t="s">
        <v>21</v>
      </c>
      <c r="B223" s="90">
        <v>0</v>
      </c>
      <c r="C223" s="90">
        <v>0</v>
      </c>
      <c r="D223" s="114"/>
      <c r="E223"/>
    </row>
    <row r="224" spans="1:5">
      <c r="A224" s="90" t="s">
        <v>22</v>
      </c>
      <c r="B224" s="90">
        <v>0</v>
      </c>
      <c r="C224" s="90">
        <v>0</v>
      </c>
      <c r="D224" s="114"/>
      <c r="E224"/>
    </row>
    <row r="225" spans="1:5">
      <c r="A225" s="90" t="s">
        <v>23</v>
      </c>
      <c r="B225" s="90">
        <v>0</v>
      </c>
      <c r="C225" s="90">
        <v>0</v>
      </c>
      <c r="D225" s="114"/>
      <c r="E225"/>
    </row>
    <row r="226" spans="1:5">
      <c r="A226"/>
      <c r="B226"/>
      <c r="C226"/>
      <c r="D226"/>
      <c r="E226"/>
    </row>
    <row r="227" spans="1:5">
      <c r="A227" s="100" t="s">
        <v>39</v>
      </c>
      <c r="B227" s="100"/>
      <c r="C227" s="100"/>
      <c r="D227" s="100"/>
      <c r="E227"/>
    </row>
    <row r="228" spans="1:5" ht="25.5">
      <c r="A228" s="1" t="s">
        <v>11</v>
      </c>
      <c r="B228" s="1" t="s">
        <v>4</v>
      </c>
      <c r="C228" s="1" t="s">
        <v>12</v>
      </c>
      <c r="D228" s="1" t="s">
        <v>13</v>
      </c>
      <c r="E228"/>
    </row>
    <row r="229" spans="1:5">
      <c r="A229" s="90" t="s">
        <v>14</v>
      </c>
      <c r="B229" s="90">
        <v>1</v>
      </c>
      <c r="C229" s="90">
        <v>100</v>
      </c>
      <c r="D229" s="114">
        <v>5</v>
      </c>
      <c r="E229"/>
    </row>
    <row r="230" spans="1:5">
      <c r="A230" s="90" t="s">
        <v>15</v>
      </c>
      <c r="B230" s="90">
        <v>0</v>
      </c>
      <c r="C230" s="90">
        <v>0</v>
      </c>
      <c r="D230" s="114"/>
      <c r="E230"/>
    </row>
    <row r="231" spans="1:5">
      <c r="A231" s="90" t="s">
        <v>16</v>
      </c>
      <c r="B231" s="90">
        <v>0</v>
      </c>
      <c r="C231" s="90">
        <v>0</v>
      </c>
      <c r="D231" s="114"/>
      <c r="E231"/>
    </row>
    <row r="232" spans="1:5">
      <c r="A232" s="90" t="s">
        <v>17</v>
      </c>
      <c r="B232" s="90">
        <v>0</v>
      </c>
      <c r="C232" s="90">
        <v>0</v>
      </c>
      <c r="D232" s="114"/>
      <c r="E232"/>
    </row>
    <row r="233" spans="1:5">
      <c r="A233" s="90" t="s">
        <v>18</v>
      </c>
      <c r="B233" s="90">
        <v>0</v>
      </c>
      <c r="C233" s="90">
        <v>0</v>
      </c>
      <c r="D233" s="114"/>
      <c r="E233"/>
    </row>
    <row r="234" spans="1:5">
      <c r="A234" s="90" t="s">
        <v>19</v>
      </c>
      <c r="B234" s="90">
        <v>0</v>
      </c>
      <c r="C234" s="90">
        <v>0</v>
      </c>
      <c r="D234" s="114">
        <v>4</v>
      </c>
      <c r="E234"/>
    </row>
    <row r="235" spans="1:5">
      <c r="A235" s="90" t="s">
        <v>20</v>
      </c>
      <c r="B235" s="90">
        <v>1</v>
      </c>
      <c r="C235" s="90">
        <v>100</v>
      </c>
      <c r="D235" s="114"/>
      <c r="E235"/>
    </row>
    <row r="236" spans="1:5">
      <c r="A236" s="90" t="s">
        <v>21</v>
      </c>
      <c r="B236" s="90">
        <v>0</v>
      </c>
      <c r="C236" s="90">
        <v>0</v>
      </c>
      <c r="D236" s="114"/>
      <c r="E236"/>
    </row>
    <row r="237" spans="1:5">
      <c r="A237" s="90" t="s">
        <v>22</v>
      </c>
      <c r="B237" s="90">
        <v>0</v>
      </c>
      <c r="C237" s="90">
        <v>0</v>
      </c>
      <c r="D237" s="114"/>
      <c r="E237"/>
    </row>
    <row r="238" spans="1:5">
      <c r="A238" s="90" t="s">
        <v>23</v>
      </c>
      <c r="B238" s="90">
        <v>0</v>
      </c>
      <c r="C238" s="90">
        <v>0</v>
      </c>
      <c r="D238" s="114"/>
      <c r="E238"/>
    </row>
    <row r="239" spans="1:5">
      <c r="A239"/>
      <c r="B239"/>
      <c r="C239"/>
      <c r="D239"/>
      <c r="E239"/>
    </row>
    <row r="240" spans="1:5">
      <c r="A240" s="100" t="s">
        <v>40</v>
      </c>
      <c r="B240" s="100"/>
      <c r="C240" s="100"/>
      <c r="D240" s="100"/>
      <c r="E240"/>
    </row>
    <row r="241" spans="1:5" ht="25.5">
      <c r="A241" s="1" t="s">
        <v>11</v>
      </c>
      <c r="B241" s="1" t="s">
        <v>4</v>
      </c>
      <c r="C241" s="1" t="s">
        <v>12</v>
      </c>
      <c r="D241" s="1" t="s">
        <v>13</v>
      </c>
      <c r="E241"/>
    </row>
    <row r="242" spans="1:5">
      <c r="A242" s="90" t="s">
        <v>14</v>
      </c>
      <c r="B242" s="90">
        <v>1</v>
      </c>
      <c r="C242" s="90">
        <v>100</v>
      </c>
      <c r="D242" s="114">
        <v>5</v>
      </c>
      <c r="E242"/>
    </row>
    <row r="243" spans="1:5">
      <c r="A243" s="90" t="s">
        <v>15</v>
      </c>
      <c r="B243" s="90">
        <v>0</v>
      </c>
      <c r="C243" s="90">
        <v>0</v>
      </c>
      <c r="D243" s="114"/>
      <c r="E243"/>
    </row>
    <row r="244" spans="1:5">
      <c r="A244" s="90" t="s">
        <v>16</v>
      </c>
      <c r="B244" s="90">
        <v>0</v>
      </c>
      <c r="C244" s="90">
        <v>0</v>
      </c>
      <c r="D244" s="114"/>
      <c r="E244"/>
    </row>
    <row r="245" spans="1:5">
      <c r="A245" s="90" t="s">
        <v>17</v>
      </c>
      <c r="B245" s="90">
        <v>0</v>
      </c>
      <c r="C245" s="90">
        <v>0</v>
      </c>
      <c r="D245" s="114"/>
      <c r="E245"/>
    </row>
    <row r="246" spans="1:5">
      <c r="A246" s="90" t="s">
        <v>18</v>
      </c>
      <c r="B246" s="90">
        <v>0</v>
      </c>
      <c r="C246" s="90">
        <v>0</v>
      </c>
      <c r="D246" s="114"/>
      <c r="E246"/>
    </row>
    <row r="247" spans="1:5">
      <c r="A247" s="90" t="s">
        <v>19</v>
      </c>
      <c r="B247" s="90">
        <v>1</v>
      </c>
      <c r="C247" s="90">
        <v>100</v>
      </c>
      <c r="D247" s="114">
        <v>5</v>
      </c>
      <c r="E247"/>
    </row>
    <row r="248" spans="1:5">
      <c r="A248" s="90" t="s">
        <v>20</v>
      </c>
      <c r="B248" s="90">
        <v>0</v>
      </c>
      <c r="C248" s="90">
        <v>0</v>
      </c>
      <c r="D248" s="114"/>
      <c r="E248"/>
    </row>
    <row r="249" spans="1:5">
      <c r="A249" s="90" t="s">
        <v>21</v>
      </c>
      <c r="B249" s="90">
        <v>0</v>
      </c>
      <c r="C249" s="90">
        <v>0</v>
      </c>
      <c r="D249" s="114"/>
      <c r="E249"/>
    </row>
    <row r="250" spans="1:5">
      <c r="A250" s="90" t="s">
        <v>22</v>
      </c>
      <c r="B250" s="90">
        <v>0</v>
      </c>
      <c r="C250" s="90">
        <v>0</v>
      </c>
      <c r="D250" s="114"/>
      <c r="E250"/>
    </row>
    <row r="251" spans="1:5">
      <c r="A251" s="90" t="s">
        <v>23</v>
      </c>
      <c r="B251" s="90">
        <v>0</v>
      </c>
      <c r="C251" s="90">
        <v>0</v>
      </c>
      <c r="D251" s="114"/>
      <c r="E251"/>
    </row>
    <row r="252" spans="1:5">
      <c r="A252"/>
      <c r="B252"/>
      <c r="C252"/>
      <c r="D252"/>
      <c r="E252"/>
    </row>
    <row r="253" spans="1:5">
      <c r="A253" s="100" t="s">
        <v>41</v>
      </c>
      <c r="B253" s="100"/>
      <c r="C253" s="100"/>
      <c r="D253" s="100"/>
      <c r="E253"/>
    </row>
    <row r="254" spans="1:5" ht="25.5">
      <c r="A254" s="1" t="s">
        <v>11</v>
      </c>
      <c r="B254" s="1" t="s">
        <v>4</v>
      </c>
      <c r="C254" s="1" t="s">
        <v>12</v>
      </c>
      <c r="D254" s="1" t="s">
        <v>13</v>
      </c>
      <c r="E254"/>
    </row>
    <row r="255" spans="1:5">
      <c r="A255" s="90" t="s">
        <v>14</v>
      </c>
      <c r="B255" s="90">
        <v>0</v>
      </c>
      <c r="C255" s="90">
        <v>0</v>
      </c>
      <c r="D255" s="114">
        <v>4</v>
      </c>
      <c r="E255"/>
    </row>
    <row r="256" spans="1:5">
      <c r="A256" s="90" t="s">
        <v>15</v>
      </c>
      <c r="B256" s="90">
        <v>1</v>
      </c>
      <c r="C256" s="90">
        <v>100</v>
      </c>
      <c r="D256" s="114"/>
      <c r="E256"/>
    </row>
    <row r="257" spans="1:5">
      <c r="A257" s="90" t="s">
        <v>16</v>
      </c>
      <c r="B257" s="90">
        <v>0</v>
      </c>
      <c r="C257" s="90">
        <v>0</v>
      </c>
      <c r="D257" s="114"/>
      <c r="E257"/>
    </row>
    <row r="258" spans="1:5">
      <c r="A258" s="90" t="s">
        <v>17</v>
      </c>
      <c r="B258" s="90">
        <v>0</v>
      </c>
      <c r="C258" s="90">
        <v>0</v>
      </c>
      <c r="D258" s="114"/>
      <c r="E258"/>
    </row>
    <row r="259" spans="1:5">
      <c r="A259" s="90" t="s">
        <v>18</v>
      </c>
      <c r="B259" s="90">
        <v>0</v>
      </c>
      <c r="C259" s="90">
        <v>0</v>
      </c>
      <c r="D259" s="114"/>
      <c r="E259"/>
    </row>
    <row r="260" spans="1:5">
      <c r="A260" s="90" t="s">
        <v>19</v>
      </c>
      <c r="B260" s="90">
        <v>1</v>
      </c>
      <c r="C260" s="90">
        <v>100</v>
      </c>
      <c r="D260" s="114">
        <v>5</v>
      </c>
      <c r="E260"/>
    </row>
    <row r="261" spans="1:5">
      <c r="A261" s="90" t="s">
        <v>20</v>
      </c>
      <c r="B261" s="90">
        <v>0</v>
      </c>
      <c r="C261" s="90">
        <v>0</v>
      </c>
      <c r="D261" s="114"/>
      <c r="E261"/>
    </row>
    <row r="262" spans="1:5">
      <c r="A262" s="90" t="s">
        <v>21</v>
      </c>
      <c r="B262" s="90">
        <v>0</v>
      </c>
      <c r="C262" s="90">
        <v>0</v>
      </c>
      <c r="D262" s="114"/>
      <c r="E262"/>
    </row>
    <row r="263" spans="1:5">
      <c r="A263" s="90" t="s">
        <v>22</v>
      </c>
      <c r="B263" s="90">
        <v>0</v>
      </c>
      <c r="C263" s="90">
        <v>0</v>
      </c>
      <c r="D263" s="114"/>
      <c r="E263"/>
    </row>
    <row r="264" spans="1:5">
      <c r="A264" s="90" t="s">
        <v>23</v>
      </c>
      <c r="B264" s="90">
        <v>0</v>
      </c>
      <c r="C264" s="90">
        <v>0</v>
      </c>
      <c r="D264" s="114"/>
      <c r="E264"/>
    </row>
    <row r="265" spans="1:5">
      <c r="A265"/>
      <c r="B265"/>
      <c r="C265"/>
      <c r="D265"/>
      <c r="E265"/>
    </row>
    <row r="266" spans="1:5">
      <c r="A266" s="100" t="s">
        <v>42</v>
      </c>
      <c r="B266" s="100"/>
      <c r="C266" s="100"/>
      <c r="D266" s="100"/>
      <c r="E266"/>
    </row>
    <row r="267" spans="1:5" ht="25.5">
      <c r="A267" s="1" t="s">
        <v>11</v>
      </c>
      <c r="B267" s="1" t="s">
        <v>4</v>
      </c>
      <c r="C267" s="1" t="s">
        <v>12</v>
      </c>
      <c r="D267" s="1" t="s">
        <v>13</v>
      </c>
      <c r="E267"/>
    </row>
    <row r="268" spans="1:5">
      <c r="A268" s="90" t="s">
        <v>14</v>
      </c>
      <c r="B268" s="90">
        <v>1</v>
      </c>
      <c r="C268" s="90">
        <v>100</v>
      </c>
      <c r="D268" s="114">
        <v>5</v>
      </c>
      <c r="E268"/>
    </row>
    <row r="269" spans="1:5">
      <c r="A269" s="90" t="s">
        <v>15</v>
      </c>
      <c r="B269" s="90">
        <v>0</v>
      </c>
      <c r="C269" s="90">
        <v>0</v>
      </c>
      <c r="D269" s="114"/>
      <c r="E269"/>
    </row>
    <row r="270" spans="1:5">
      <c r="A270" s="90" t="s">
        <v>16</v>
      </c>
      <c r="B270" s="90">
        <v>0</v>
      </c>
      <c r="C270" s="90">
        <v>0</v>
      </c>
      <c r="D270" s="114"/>
      <c r="E270"/>
    </row>
    <row r="271" spans="1:5">
      <c r="A271" s="90" t="s">
        <v>17</v>
      </c>
      <c r="B271" s="90">
        <v>0</v>
      </c>
      <c r="C271" s="90">
        <v>0</v>
      </c>
      <c r="D271" s="114"/>
      <c r="E271"/>
    </row>
    <row r="272" spans="1:5">
      <c r="A272" s="90" t="s">
        <v>18</v>
      </c>
      <c r="B272" s="90">
        <v>0</v>
      </c>
      <c r="C272" s="90">
        <v>0</v>
      </c>
      <c r="D272" s="114"/>
      <c r="E272"/>
    </row>
    <row r="273" spans="1:5">
      <c r="A273" s="90" t="s">
        <v>19</v>
      </c>
      <c r="B273" s="90">
        <v>0</v>
      </c>
      <c r="C273" s="90">
        <v>0</v>
      </c>
      <c r="D273" s="114">
        <v>4</v>
      </c>
      <c r="E273"/>
    </row>
    <row r="274" spans="1:5">
      <c r="A274" s="90" t="s">
        <v>20</v>
      </c>
      <c r="B274" s="90">
        <v>1</v>
      </c>
      <c r="C274" s="90">
        <v>100</v>
      </c>
      <c r="D274" s="114"/>
      <c r="E274"/>
    </row>
    <row r="275" spans="1:5">
      <c r="A275" s="90" t="s">
        <v>21</v>
      </c>
      <c r="B275" s="90">
        <v>0</v>
      </c>
      <c r="C275" s="90">
        <v>0</v>
      </c>
      <c r="D275" s="114"/>
      <c r="E275"/>
    </row>
    <row r="276" spans="1:5">
      <c r="A276" s="90" t="s">
        <v>22</v>
      </c>
      <c r="B276" s="90">
        <v>0</v>
      </c>
      <c r="C276" s="90">
        <v>0</v>
      </c>
      <c r="D276" s="114"/>
      <c r="E276"/>
    </row>
    <row r="277" spans="1:5">
      <c r="A277" s="90" t="s">
        <v>23</v>
      </c>
      <c r="B277" s="90">
        <v>0</v>
      </c>
      <c r="C277" s="90">
        <v>0</v>
      </c>
      <c r="D277" s="114"/>
      <c r="E277"/>
    </row>
    <row r="278" spans="1:5">
      <c r="A278"/>
      <c r="B278"/>
      <c r="C278"/>
      <c r="D278"/>
      <c r="E278"/>
    </row>
    <row r="279" spans="1:5">
      <c r="A279" s="100" t="s">
        <v>43</v>
      </c>
      <c r="B279" s="100"/>
      <c r="C279" s="100"/>
      <c r="D279" s="100"/>
      <c r="E279"/>
    </row>
    <row r="280" spans="1:5" ht="25.5">
      <c r="A280" s="1" t="s">
        <v>11</v>
      </c>
      <c r="B280" s="1" t="s">
        <v>4</v>
      </c>
      <c r="C280" s="1" t="s">
        <v>12</v>
      </c>
      <c r="D280" s="1" t="s">
        <v>13</v>
      </c>
      <c r="E280"/>
    </row>
    <row r="281" spans="1:5">
      <c r="A281" s="90" t="s">
        <v>14</v>
      </c>
      <c r="B281" s="90">
        <v>1</v>
      </c>
      <c r="C281" s="90">
        <v>100</v>
      </c>
      <c r="D281" s="114">
        <v>5</v>
      </c>
      <c r="E281"/>
    </row>
    <row r="282" spans="1:5">
      <c r="A282" s="90" t="s">
        <v>15</v>
      </c>
      <c r="B282" s="90">
        <v>0</v>
      </c>
      <c r="C282" s="90">
        <v>0</v>
      </c>
      <c r="D282" s="114"/>
      <c r="E282"/>
    </row>
    <row r="283" spans="1:5">
      <c r="A283" s="90" t="s">
        <v>16</v>
      </c>
      <c r="B283" s="90">
        <v>0</v>
      </c>
      <c r="C283" s="90">
        <v>0</v>
      </c>
      <c r="D283" s="114"/>
      <c r="E283"/>
    </row>
    <row r="284" spans="1:5">
      <c r="A284" s="90" t="s">
        <v>17</v>
      </c>
      <c r="B284" s="90">
        <v>0</v>
      </c>
      <c r="C284" s="90">
        <v>0</v>
      </c>
      <c r="D284" s="114"/>
      <c r="E284"/>
    </row>
    <row r="285" spans="1:5">
      <c r="A285" s="90" t="s">
        <v>18</v>
      </c>
      <c r="B285" s="90">
        <v>0</v>
      </c>
      <c r="C285" s="90">
        <v>0</v>
      </c>
      <c r="D285" s="114"/>
      <c r="E285"/>
    </row>
    <row r="286" spans="1:5">
      <c r="A286" s="90" t="s">
        <v>19</v>
      </c>
      <c r="B286" s="90">
        <v>0</v>
      </c>
      <c r="C286" s="90">
        <v>0</v>
      </c>
      <c r="D286" s="114">
        <v>4</v>
      </c>
      <c r="E286"/>
    </row>
    <row r="287" spans="1:5">
      <c r="A287" s="90" t="s">
        <v>20</v>
      </c>
      <c r="B287" s="90">
        <v>1</v>
      </c>
      <c r="C287" s="90">
        <v>100</v>
      </c>
      <c r="D287" s="114"/>
      <c r="E287"/>
    </row>
    <row r="288" spans="1:5">
      <c r="A288" s="90" t="s">
        <v>21</v>
      </c>
      <c r="B288" s="90">
        <v>0</v>
      </c>
      <c r="C288" s="90">
        <v>0</v>
      </c>
      <c r="D288" s="114"/>
      <c r="E288"/>
    </row>
    <row r="289" spans="1:5">
      <c r="A289" s="90" t="s">
        <v>22</v>
      </c>
      <c r="B289" s="90">
        <v>0</v>
      </c>
      <c r="C289" s="90">
        <v>0</v>
      </c>
      <c r="D289" s="114"/>
      <c r="E289"/>
    </row>
    <row r="290" spans="1:5">
      <c r="A290" s="90" t="s">
        <v>23</v>
      </c>
      <c r="B290" s="90">
        <v>0</v>
      </c>
      <c r="C290" s="90">
        <v>0</v>
      </c>
      <c r="D290" s="114"/>
      <c r="E290"/>
    </row>
    <row r="291" spans="1:5">
      <c r="A291"/>
      <c r="B291"/>
      <c r="C291"/>
      <c r="D291"/>
      <c r="E291"/>
    </row>
    <row r="292" spans="1:5">
      <c r="A292" s="100" t="s">
        <v>44</v>
      </c>
      <c r="B292" s="100"/>
      <c r="C292" s="100"/>
      <c r="D292" s="100"/>
      <c r="E292"/>
    </row>
    <row r="293" spans="1:5" ht="25.5">
      <c r="A293" s="1" t="s">
        <v>11</v>
      </c>
      <c r="B293" s="1" t="s">
        <v>4</v>
      </c>
      <c r="C293" s="1" t="s">
        <v>12</v>
      </c>
      <c r="D293" s="1" t="s">
        <v>13</v>
      </c>
      <c r="E293"/>
    </row>
    <row r="294" spans="1:5">
      <c r="A294" s="90" t="s">
        <v>14</v>
      </c>
      <c r="B294" s="90">
        <v>1</v>
      </c>
      <c r="C294" s="90">
        <v>100</v>
      </c>
      <c r="D294" s="114">
        <v>5</v>
      </c>
      <c r="E294"/>
    </row>
    <row r="295" spans="1:5">
      <c r="A295" s="90" t="s">
        <v>15</v>
      </c>
      <c r="B295" s="90">
        <v>0</v>
      </c>
      <c r="C295" s="90">
        <v>0</v>
      </c>
      <c r="D295" s="114"/>
      <c r="E295"/>
    </row>
    <row r="296" spans="1:5">
      <c r="A296" s="90" t="s">
        <v>16</v>
      </c>
      <c r="B296" s="90">
        <v>0</v>
      </c>
      <c r="C296" s="90">
        <v>0</v>
      </c>
      <c r="D296" s="114"/>
      <c r="E296"/>
    </row>
    <row r="297" spans="1:5">
      <c r="A297" s="90" t="s">
        <v>17</v>
      </c>
      <c r="B297" s="90">
        <v>0</v>
      </c>
      <c r="C297" s="90">
        <v>0</v>
      </c>
      <c r="D297" s="114"/>
      <c r="E297"/>
    </row>
    <row r="298" spans="1:5">
      <c r="A298" s="90" t="s">
        <v>18</v>
      </c>
      <c r="B298" s="90">
        <v>0</v>
      </c>
      <c r="C298" s="90">
        <v>0</v>
      </c>
      <c r="D298" s="114"/>
      <c r="E298"/>
    </row>
    <row r="299" spans="1:5">
      <c r="A299" s="90" t="s">
        <v>19</v>
      </c>
      <c r="B299" s="90">
        <v>1</v>
      </c>
      <c r="C299" s="90">
        <v>100</v>
      </c>
      <c r="D299" s="114">
        <v>5</v>
      </c>
      <c r="E299"/>
    </row>
    <row r="300" spans="1:5">
      <c r="A300" s="90" t="s">
        <v>20</v>
      </c>
      <c r="B300" s="90">
        <v>0</v>
      </c>
      <c r="C300" s="90">
        <v>0</v>
      </c>
      <c r="D300" s="114"/>
      <c r="E300"/>
    </row>
    <row r="301" spans="1:5">
      <c r="A301" s="90" t="s">
        <v>21</v>
      </c>
      <c r="B301" s="90">
        <v>0</v>
      </c>
      <c r="C301" s="90">
        <v>0</v>
      </c>
      <c r="D301" s="114"/>
      <c r="E301"/>
    </row>
    <row r="302" spans="1:5">
      <c r="A302" s="90" t="s">
        <v>22</v>
      </c>
      <c r="B302" s="90">
        <v>0</v>
      </c>
      <c r="C302" s="90">
        <v>0</v>
      </c>
      <c r="D302" s="114"/>
      <c r="E302"/>
    </row>
    <row r="303" spans="1:5">
      <c r="A303" s="90" t="s">
        <v>23</v>
      </c>
      <c r="B303" s="90">
        <v>0</v>
      </c>
      <c r="C303" s="90">
        <v>0</v>
      </c>
      <c r="D303" s="114"/>
      <c r="E303"/>
    </row>
    <row r="304" spans="1:5">
      <c r="A304"/>
      <c r="B304"/>
      <c r="C304"/>
      <c r="D304"/>
      <c r="E304"/>
    </row>
    <row r="305" spans="1:5">
      <c r="A305" s="100" t="s">
        <v>45</v>
      </c>
      <c r="B305" s="100"/>
      <c r="C305" s="100"/>
      <c r="D305" s="100"/>
      <c r="E305"/>
    </row>
    <row r="306" spans="1:5" ht="25.5">
      <c r="A306" s="1" t="s">
        <v>11</v>
      </c>
      <c r="B306" s="1" t="s">
        <v>4</v>
      </c>
      <c r="C306" s="1" t="s">
        <v>12</v>
      </c>
      <c r="D306" s="1" t="s">
        <v>13</v>
      </c>
      <c r="E306"/>
    </row>
    <row r="307" spans="1:5">
      <c r="A307" s="90" t="s">
        <v>14</v>
      </c>
      <c r="B307" s="90">
        <v>1</v>
      </c>
      <c r="C307" s="90">
        <v>100</v>
      </c>
      <c r="D307" s="114">
        <v>5</v>
      </c>
      <c r="E307"/>
    </row>
    <row r="308" spans="1:5">
      <c r="A308" s="90" t="s">
        <v>15</v>
      </c>
      <c r="B308" s="90">
        <v>0</v>
      </c>
      <c r="C308" s="90">
        <v>0</v>
      </c>
      <c r="D308" s="114"/>
      <c r="E308"/>
    </row>
    <row r="309" spans="1:5">
      <c r="A309" s="90" t="s">
        <v>16</v>
      </c>
      <c r="B309" s="90">
        <v>0</v>
      </c>
      <c r="C309" s="90">
        <v>0</v>
      </c>
      <c r="D309" s="114"/>
      <c r="E309"/>
    </row>
    <row r="310" spans="1:5">
      <c r="A310" s="90" t="s">
        <v>17</v>
      </c>
      <c r="B310" s="90">
        <v>0</v>
      </c>
      <c r="C310" s="90">
        <v>0</v>
      </c>
      <c r="D310" s="114"/>
      <c r="E310"/>
    </row>
    <row r="311" spans="1:5">
      <c r="A311" s="90" t="s">
        <v>18</v>
      </c>
      <c r="B311" s="90">
        <v>0</v>
      </c>
      <c r="C311" s="90">
        <v>0</v>
      </c>
      <c r="D311" s="114"/>
      <c r="E311"/>
    </row>
    <row r="312" spans="1:5">
      <c r="A312" s="90" t="s">
        <v>19</v>
      </c>
      <c r="B312" s="90">
        <v>1</v>
      </c>
      <c r="C312" s="90">
        <v>100</v>
      </c>
      <c r="D312" s="114">
        <v>5</v>
      </c>
      <c r="E312"/>
    </row>
    <row r="313" spans="1:5">
      <c r="A313" s="90" t="s">
        <v>20</v>
      </c>
      <c r="B313" s="90">
        <v>0</v>
      </c>
      <c r="C313" s="90">
        <v>0</v>
      </c>
      <c r="D313" s="114"/>
      <c r="E313"/>
    </row>
    <row r="314" spans="1:5">
      <c r="A314" s="90" t="s">
        <v>21</v>
      </c>
      <c r="B314" s="90">
        <v>0</v>
      </c>
      <c r="C314" s="90">
        <v>0</v>
      </c>
      <c r="D314" s="114"/>
      <c r="E314"/>
    </row>
    <row r="315" spans="1:5">
      <c r="A315" s="90" t="s">
        <v>22</v>
      </c>
      <c r="B315" s="90">
        <v>0</v>
      </c>
      <c r="C315" s="90">
        <v>0</v>
      </c>
      <c r="D315" s="114"/>
      <c r="E315"/>
    </row>
    <row r="316" spans="1:5">
      <c r="A316" s="90" t="s">
        <v>23</v>
      </c>
      <c r="B316" s="90">
        <v>0</v>
      </c>
      <c r="C316" s="90">
        <v>0</v>
      </c>
      <c r="D316" s="114"/>
      <c r="E316"/>
    </row>
    <row r="317" spans="1:5">
      <c r="A317"/>
      <c r="B317"/>
      <c r="C317"/>
      <c r="D317"/>
      <c r="E317"/>
    </row>
    <row r="318" spans="1:5">
      <c r="A318" s="100" t="s">
        <v>46</v>
      </c>
      <c r="B318" s="100"/>
      <c r="C318" s="100"/>
      <c r="D318" s="100"/>
      <c r="E318"/>
    </row>
    <row r="319" spans="1:5" ht="25.5">
      <c r="A319" s="1" t="s">
        <v>11</v>
      </c>
      <c r="B319" s="1" t="s">
        <v>4</v>
      </c>
      <c r="C319" s="1" t="s">
        <v>12</v>
      </c>
      <c r="D319" s="1" t="s">
        <v>13</v>
      </c>
      <c r="E319"/>
    </row>
    <row r="320" spans="1:5">
      <c r="A320" s="90" t="s">
        <v>14</v>
      </c>
      <c r="B320" s="90">
        <v>0</v>
      </c>
      <c r="C320" s="90">
        <v>0</v>
      </c>
      <c r="D320" s="114">
        <v>4</v>
      </c>
      <c r="E320"/>
    </row>
    <row r="321" spans="1:5">
      <c r="A321" s="90" t="s">
        <v>15</v>
      </c>
      <c r="B321" s="90">
        <v>1</v>
      </c>
      <c r="C321" s="90">
        <v>100</v>
      </c>
      <c r="D321" s="114"/>
      <c r="E321"/>
    </row>
    <row r="322" spans="1:5">
      <c r="A322" s="90" t="s">
        <v>16</v>
      </c>
      <c r="B322" s="90">
        <v>0</v>
      </c>
      <c r="C322" s="90">
        <v>0</v>
      </c>
      <c r="D322" s="114"/>
      <c r="E322"/>
    </row>
    <row r="323" spans="1:5">
      <c r="A323" s="90" t="s">
        <v>17</v>
      </c>
      <c r="B323" s="90">
        <v>0</v>
      </c>
      <c r="C323" s="90">
        <v>0</v>
      </c>
      <c r="D323" s="114"/>
      <c r="E323"/>
    </row>
    <row r="324" spans="1:5">
      <c r="A324" s="90" t="s">
        <v>18</v>
      </c>
      <c r="B324" s="90">
        <v>0</v>
      </c>
      <c r="C324" s="90">
        <v>0</v>
      </c>
      <c r="D324" s="114"/>
      <c r="E324"/>
    </row>
    <row r="325" spans="1:5">
      <c r="A325" s="90" t="s">
        <v>19</v>
      </c>
      <c r="B325" s="90">
        <v>1</v>
      </c>
      <c r="C325" s="90">
        <v>100</v>
      </c>
      <c r="D325" s="114">
        <v>5</v>
      </c>
      <c r="E325"/>
    </row>
    <row r="326" spans="1:5">
      <c r="A326" s="90" t="s">
        <v>20</v>
      </c>
      <c r="B326" s="90">
        <v>0</v>
      </c>
      <c r="C326" s="90">
        <v>0</v>
      </c>
      <c r="D326" s="114"/>
      <c r="E326"/>
    </row>
    <row r="327" spans="1:5">
      <c r="A327" s="90" t="s">
        <v>21</v>
      </c>
      <c r="B327" s="90">
        <v>0</v>
      </c>
      <c r="C327" s="90">
        <v>0</v>
      </c>
      <c r="D327" s="114"/>
      <c r="E327"/>
    </row>
    <row r="328" spans="1:5">
      <c r="A328" s="90" t="s">
        <v>22</v>
      </c>
      <c r="B328" s="90">
        <v>0</v>
      </c>
      <c r="C328" s="90">
        <v>0</v>
      </c>
      <c r="D328" s="114"/>
      <c r="E328"/>
    </row>
    <row r="329" spans="1:5">
      <c r="A329" s="90" t="s">
        <v>23</v>
      </c>
      <c r="B329" s="90">
        <v>0</v>
      </c>
      <c r="C329" s="90">
        <v>0</v>
      </c>
      <c r="D329" s="114"/>
      <c r="E329"/>
    </row>
    <row r="330" spans="1:5">
      <c r="A330"/>
      <c r="B330"/>
      <c r="C330"/>
      <c r="D330"/>
      <c r="E330"/>
    </row>
    <row r="331" spans="1:5">
      <c r="A331" s="100" t="s">
        <v>47</v>
      </c>
      <c r="B331" s="100"/>
      <c r="C331" s="100"/>
      <c r="D331" s="100"/>
      <c r="E331"/>
    </row>
    <row r="332" spans="1:5" ht="25.5">
      <c r="A332" s="1" t="s">
        <v>11</v>
      </c>
      <c r="B332" s="1" t="s">
        <v>4</v>
      </c>
      <c r="C332" s="1" t="s">
        <v>12</v>
      </c>
      <c r="D332" s="1" t="s">
        <v>13</v>
      </c>
      <c r="E332"/>
    </row>
    <row r="333" spans="1:5">
      <c r="A333" s="90" t="s">
        <v>14</v>
      </c>
      <c r="B333" s="90">
        <v>0</v>
      </c>
      <c r="C333" s="90">
        <v>0</v>
      </c>
      <c r="D333" s="114">
        <v>4</v>
      </c>
      <c r="E333"/>
    </row>
    <row r="334" spans="1:5">
      <c r="A334" s="90" t="s">
        <v>15</v>
      </c>
      <c r="B334" s="90">
        <v>1</v>
      </c>
      <c r="C334" s="90">
        <v>100</v>
      </c>
      <c r="D334" s="114"/>
      <c r="E334"/>
    </row>
    <row r="335" spans="1:5">
      <c r="A335" s="90" t="s">
        <v>16</v>
      </c>
      <c r="B335" s="90">
        <v>0</v>
      </c>
      <c r="C335" s="90">
        <v>0</v>
      </c>
      <c r="D335" s="114"/>
      <c r="E335"/>
    </row>
    <row r="336" spans="1:5">
      <c r="A336" s="90" t="s">
        <v>17</v>
      </c>
      <c r="B336" s="90">
        <v>0</v>
      </c>
      <c r="C336" s="90">
        <v>0</v>
      </c>
      <c r="D336" s="114"/>
      <c r="E336"/>
    </row>
    <row r="337" spans="1:5">
      <c r="A337" s="90" t="s">
        <v>18</v>
      </c>
      <c r="B337" s="90">
        <v>0</v>
      </c>
      <c r="C337" s="90">
        <v>0</v>
      </c>
      <c r="D337" s="114"/>
      <c r="E337"/>
    </row>
    <row r="338" spans="1:5">
      <c r="A338" s="90" t="s">
        <v>19</v>
      </c>
      <c r="B338" s="90">
        <v>0</v>
      </c>
      <c r="C338" s="90">
        <v>0</v>
      </c>
      <c r="D338" s="114">
        <v>4</v>
      </c>
      <c r="E338"/>
    </row>
    <row r="339" spans="1:5">
      <c r="A339" s="90" t="s">
        <v>20</v>
      </c>
      <c r="B339" s="90">
        <v>1</v>
      </c>
      <c r="C339" s="90">
        <v>100</v>
      </c>
      <c r="D339" s="114"/>
      <c r="E339"/>
    </row>
    <row r="340" spans="1:5">
      <c r="A340" s="90" t="s">
        <v>21</v>
      </c>
      <c r="B340" s="90">
        <v>0</v>
      </c>
      <c r="C340" s="90">
        <v>0</v>
      </c>
      <c r="D340" s="114"/>
      <c r="E340"/>
    </row>
    <row r="341" spans="1:5">
      <c r="A341" s="90" t="s">
        <v>22</v>
      </c>
      <c r="B341" s="90">
        <v>0</v>
      </c>
      <c r="C341" s="90">
        <v>0</v>
      </c>
      <c r="D341" s="114"/>
      <c r="E341"/>
    </row>
    <row r="342" spans="1:5">
      <c r="A342" s="90" t="s">
        <v>23</v>
      </c>
      <c r="B342" s="90">
        <v>0</v>
      </c>
      <c r="C342" s="90">
        <v>0</v>
      </c>
      <c r="D342" s="114"/>
      <c r="E342"/>
    </row>
    <row r="343" spans="1:5">
      <c r="A343"/>
      <c r="B343"/>
      <c r="C343"/>
      <c r="D343"/>
      <c r="E343"/>
    </row>
    <row r="344" spans="1:5">
      <c r="A344" s="100" t="s">
        <v>48</v>
      </c>
      <c r="B344" s="100"/>
      <c r="C344" s="100"/>
      <c r="D344" s="100"/>
      <c r="E344"/>
    </row>
    <row r="345" spans="1:5" ht="25.5">
      <c r="A345" s="1" t="s">
        <v>11</v>
      </c>
      <c r="B345" s="1" t="s">
        <v>4</v>
      </c>
      <c r="C345" s="1" t="s">
        <v>12</v>
      </c>
      <c r="D345" s="1" t="s">
        <v>13</v>
      </c>
      <c r="E345"/>
    </row>
    <row r="346" spans="1:5">
      <c r="A346" s="90" t="s">
        <v>14</v>
      </c>
      <c r="B346" s="90">
        <v>1</v>
      </c>
      <c r="C346" s="90">
        <v>100</v>
      </c>
      <c r="D346" s="114">
        <v>5</v>
      </c>
      <c r="E346"/>
    </row>
    <row r="347" spans="1:5">
      <c r="A347" s="90" t="s">
        <v>15</v>
      </c>
      <c r="B347" s="90">
        <v>0</v>
      </c>
      <c r="C347" s="90">
        <v>0</v>
      </c>
      <c r="D347" s="114"/>
      <c r="E347"/>
    </row>
    <row r="348" spans="1:5">
      <c r="A348" s="90" t="s">
        <v>16</v>
      </c>
      <c r="B348" s="90">
        <v>0</v>
      </c>
      <c r="C348" s="90">
        <v>0</v>
      </c>
      <c r="D348" s="114"/>
      <c r="E348"/>
    </row>
    <row r="349" spans="1:5">
      <c r="A349" s="90" t="s">
        <v>17</v>
      </c>
      <c r="B349" s="90">
        <v>0</v>
      </c>
      <c r="C349" s="90">
        <v>0</v>
      </c>
      <c r="D349" s="114"/>
      <c r="E349"/>
    </row>
    <row r="350" spans="1:5">
      <c r="A350" s="90" t="s">
        <v>18</v>
      </c>
      <c r="B350" s="90">
        <v>0</v>
      </c>
      <c r="C350" s="90">
        <v>0</v>
      </c>
      <c r="D350" s="114"/>
      <c r="E350"/>
    </row>
    <row r="351" spans="1:5">
      <c r="A351" s="90" t="s">
        <v>19</v>
      </c>
      <c r="B351" s="90">
        <v>1</v>
      </c>
      <c r="C351" s="90">
        <v>100</v>
      </c>
      <c r="D351" s="114">
        <v>5</v>
      </c>
      <c r="E351"/>
    </row>
    <row r="352" spans="1:5">
      <c r="A352" s="90" t="s">
        <v>20</v>
      </c>
      <c r="B352" s="90">
        <v>0</v>
      </c>
      <c r="C352" s="90">
        <v>0</v>
      </c>
      <c r="D352" s="114"/>
      <c r="E352"/>
    </row>
    <row r="353" spans="1:5">
      <c r="A353" s="90" t="s">
        <v>21</v>
      </c>
      <c r="B353" s="90">
        <v>0</v>
      </c>
      <c r="C353" s="90">
        <v>0</v>
      </c>
      <c r="D353" s="114"/>
      <c r="E353"/>
    </row>
    <row r="354" spans="1:5">
      <c r="A354" s="90" t="s">
        <v>22</v>
      </c>
      <c r="B354" s="90">
        <v>0</v>
      </c>
      <c r="C354" s="90">
        <v>0</v>
      </c>
      <c r="D354" s="114"/>
      <c r="E354"/>
    </row>
    <row r="355" spans="1:5">
      <c r="A355" s="90" t="s">
        <v>23</v>
      </c>
      <c r="B355" s="90">
        <v>0</v>
      </c>
      <c r="C355" s="90">
        <v>0</v>
      </c>
      <c r="D355" s="114"/>
      <c r="E355"/>
    </row>
    <row r="356" spans="1:5">
      <c r="A356"/>
      <c r="B356"/>
      <c r="C356"/>
      <c r="D356"/>
      <c r="E356"/>
    </row>
    <row r="357" spans="1:5">
      <c r="A357" s="100" t="s">
        <v>49</v>
      </c>
      <c r="B357" s="100"/>
      <c r="C357" s="100"/>
      <c r="D357" s="100"/>
      <c r="E357"/>
    </row>
    <row r="358" spans="1:5" ht="25.5">
      <c r="A358" s="1" t="s">
        <v>11</v>
      </c>
      <c r="B358" s="1" t="s">
        <v>4</v>
      </c>
      <c r="C358" s="1" t="s">
        <v>12</v>
      </c>
      <c r="D358" s="1" t="s">
        <v>13</v>
      </c>
      <c r="E358"/>
    </row>
    <row r="359" spans="1:5">
      <c r="A359" s="90" t="s">
        <v>14</v>
      </c>
      <c r="B359" s="90">
        <v>0</v>
      </c>
      <c r="C359" s="90">
        <v>0</v>
      </c>
      <c r="D359" s="114">
        <v>4</v>
      </c>
      <c r="E359"/>
    </row>
    <row r="360" spans="1:5">
      <c r="A360" s="90" t="s">
        <v>15</v>
      </c>
      <c r="B360" s="90">
        <v>1</v>
      </c>
      <c r="C360" s="90">
        <v>100</v>
      </c>
      <c r="D360" s="114"/>
      <c r="E360"/>
    </row>
    <row r="361" spans="1:5">
      <c r="A361" s="90" t="s">
        <v>16</v>
      </c>
      <c r="B361" s="90">
        <v>0</v>
      </c>
      <c r="C361" s="90">
        <v>0</v>
      </c>
      <c r="D361" s="114"/>
      <c r="E361"/>
    </row>
    <row r="362" spans="1:5">
      <c r="A362" s="90" t="s">
        <v>17</v>
      </c>
      <c r="B362" s="90">
        <v>0</v>
      </c>
      <c r="C362" s="90">
        <v>0</v>
      </c>
      <c r="D362" s="114"/>
      <c r="E362"/>
    </row>
    <row r="363" spans="1:5">
      <c r="A363" s="90" t="s">
        <v>18</v>
      </c>
      <c r="B363" s="90">
        <v>0</v>
      </c>
      <c r="C363" s="90">
        <v>0</v>
      </c>
      <c r="D363" s="114"/>
      <c r="E363"/>
    </row>
    <row r="364" spans="1:5">
      <c r="A364" s="90" t="s">
        <v>19</v>
      </c>
      <c r="B364" s="90">
        <v>1</v>
      </c>
      <c r="C364" s="90">
        <v>100</v>
      </c>
      <c r="D364" s="114">
        <v>5</v>
      </c>
      <c r="E364"/>
    </row>
    <row r="365" spans="1:5">
      <c r="A365" s="90" t="s">
        <v>20</v>
      </c>
      <c r="B365" s="90">
        <v>0</v>
      </c>
      <c r="C365" s="90">
        <v>0</v>
      </c>
      <c r="D365" s="114"/>
      <c r="E365"/>
    </row>
    <row r="366" spans="1:5">
      <c r="A366" s="90" t="s">
        <v>21</v>
      </c>
      <c r="B366" s="90">
        <v>0</v>
      </c>
      <c r="C366" s="90">
        <v>0</v>
      </c>
      <c r="D366" s="114"/>
      <c r="E366"/>
    </row>
    <row r="367" spans="1:5">
      <c r="A367" s="90" t="s">
        <v>22</v>
      </c>
      <c r="B367" s="90">
        <v>0</v>
      </c>
      <c r="C367" s="90">
        <v>0</v>
      </c>
      <c r="D367" s="114"/>
      <c r="E367"/>
    </row>
    <row r="368" spans="1:5">
      <c r="A368" s="90" t="s">
        <v>23</v>
      </c>
      <c r="B368" s="90">
        <v>0</v>
      </c>
      <c r="C368" s="90">
        <v>0</v>
      </c>
      <c r="D368" s="114"/>
      <c r="E368"/>
    </row>
    <row r="369" spans="1:5">
      <c r="A369"/>
      <c r="B369"/>
      <c r="C369"/>
      <c r="D369"/>
      <c r="E369"/>
    </row>
    <row r="370" spans="1:5">
      <c r="A370" s="100" t="s">
        <v>50</v>
      </c>
      <c r="B370" s="100"/>
      <c r="C370" s="100"/>
      <c r="D370" s="100"/>
      <c r="E370"/>
    </row>
    <row r="371" spans="1:5" ht="25.5">
      <c r="A371" s="1" t="s">
        <v>11</v>
      </c>
      <c r="B371" s="1" t="s">
        <v>4</v>
      </c>
      <c r="C371" s="1" t="s">
        <v>12</v>
      </c>
      <c r="D371" s="1" t="s">
        <v>13</v>
      </c>
      <c r="E371"/>
    </row>
    <row r="372" spans="1:5">
      <c r="A372" s="90" t="s">
        <v>14</v>
      </c>
      <c r="B372" s="90">
        <v>1</v>
      </c>
      <c r="C372" s="90">
        <v>100</v>
      </c>
      <c r="D372" s="114">
        <v>5</v>
      </c>
      <c r="E372"/>
    </row>
    <row r="373" spans="1:5">
      <c r="A373" s="90" t="s">
        <v>15</v>
      </c>
      <c r="B373" s="90">
        <v>0</v>
      </c>
      <c r="C373" s="90">
        <v>0</v>
      </c>
      <c r="D373" s="114"/>
      <c r="E373"/>
    </row>
    <row r="374" spans="1:5">
      <c r="A374" s="90" t="s">
        <v>16</v>
      </c>
      <c r="B374" s="90">
        <v>0</v>
      </c>
      <c r="C374" s="90">
        <v>0</v>
      </c>
      <c r="D374" s="114"/>
      <c r="E374"/>
    </row>
    <row r="375" spans="1:5">
      <c r="A375" s="90" t="s">
        <v>17</v>
      </c>
      <c r="B375" s="90">
        <v>0</v>
      </c>
      <c r="C375" s="90">
        <v>0</v>
      </c>
      <c r="D375" s="114"/>
      <c r="E375"/>
    </row>
    <row r="376" spans="1:5">
      <c r="A376" s="90" t="s">
        <v>18</v>
      </c>
      <c r="B376" s="90">
        <v>0</v>
      </c>
      <c r="C376" s="90">
        <v>0</v>
      </c>
      <c r="D376" s="114"/>
      <c r="E376"/>
    </row>
    <row r="377" spans="1:5">
      <c r="A377" s="90" t="s">
        <v>19</v>
      </c>
      <c r="B377" s="90">
        <v>1</v>
      </c>
      <c r="C377" s="90">
        <v>100</v>
      </c>
      <c r="D377" s="114">
        <v>5</v>
      </c>
      <c r="E377"/>
    </row>
    <row r="378" spans="1:5">
      <c r="A378" s="90" t="s">
        <v>20</v>
      </c>
      <c r="B378" s="90">
        <v>0</v>
      </c>
      <c r="C378" s="90">
        <v>0</v>
      </c>
      <c r="D378" s="114"/>
      <c r="E378"/>
    </row>
    <row r="379" spans="1:5">
      <c r="A379" s="90" t="s">
        <v>21</v>
      </c>
      <c r="B379" s="90">
        <v>0</v>
      </c>
      <c r="C379" s="90">
        <v>0</v>
      </c>
      <c r="D379" s="114"/>
      <c r="E379"/>
    </row>
    <row r="380" spans="1:5">
      <c r="A380" s="90" t="s">
        <v>22</v>
      </c>
      <c r="B380" s="90">
        <v>0</v>
      </c>
      <c r="C380" s="90">
        <v>0</v>
      </c>
      <c r="D380" s="114"/>
      <c r="E380"/>
    </row>
    <row r="381" spans="1:5">
      <c r="A381" s="90" t="s">
        <v>23</v>
      </c>
      <c r="B381" s="90">
        <v>0</v>
      </c>
      <c r="C381" s="90">
        <v>0</v>
      </c>
      <c r="D381" s="114"/>
      <c r="E381"/>
    </row>
    <row r="382" spans="1:5">
      <c r="A382"/>
      <c r="B382"/>
      <c r="C382"/>
      <c r="D382"/>
      <c r="E382"/>
    </row>
    <row r="383" spans="1:5">
      <c r="A383" s="100" t="s">
        <v>51</v>
      </c>
      <c r="B383" s="100"/>
      <c r="C383" s="100"/>
      <c r="D383" s="100"/>
      <c r="E383"/>
    </row>
    <row r="384" spans="1:5" ht="25.5">
      <c r="A384" s="1" t="s">
        <v>11</v>
      </c>
      <c r="B384" s="1" t="s">
        <v>4</v>
      </c>
      <c r="C384" s="1" t="s">
        <v>12</v>
      </c>
      <c r="D384" s="1" t="s">
        <v>13</v>
      </c>
      <c r="E384"/>
    </row>
    <row r="385" spans="1:5">
      <c r="A385" s="90" t="s">
        <v>14</v>
      </c>
      <c r="B385" s="90">
        <v>0</v>
      </c>
      <c r="C385" s="90">
        <v>0</v>
      </c>
      <c r="D385" s="114">
        <v>3</v>
      </c>
      <c r="E385"/>
    </row>
    <row r="386" spans="1:5">
      <c r="A386" s="90" t="s">
        <v>15</v>
      </c>
      <c r="B386" s="90">
        <v>0</v>
      </c>
      <c r="C386" s="90">
        <v>0</v>
      </c>
      <c r="D386" s="114"/>
      <c r="E386"/>
    </row>
    <row r="387" spans="1:5">
      <c r="A387" s="90" t="s">
        <v>16</v>
      </c>
      <c r="B387" s="90">
        <v>1</v>
      </c>
      <c r="C387" s="90">
        <v>100</v>
      </c>
      <c r="D387" s="114"/>
      <c r="E387"/>
    </row>
    <row r="388" spans="1:5">
      <c r="A388" s="90" t="s">
        <v>17</v>
      </c>
      <c r="B388" s="90">
        <v>0</v>
      </c>
      <c r="C388" s="90">
        <v>0</v>
      </c>
      <c r="D388" s="114"/>
      <c r="E388"/>
    </row>
    <row r="389" spans="1:5">
      <c r="A389" s="90" t="s">
        <v>18</v>
      </c>
      <c r="B389" s="90">
        <v>0</v>
      </c>
      <c r="C389" s="90">
        <v>0</v>
      </c>
      <c r="D389" s="114"/>
      <c r="E389"/>
    </row>
    <row r="390" spans="1:5">
      <c r="A390" s="90" t="s">
        <v>19</v>
      </c>
      <c r="B390" s="90">
        <v>0</v>
      </c>
      <c r="C390" s="90">
        <v>0</v>
      </c>
      <c r="D390" s="114">
        <v>4</v>
      </c>
      <c r="E390"/>
    </row>
    <row r="391" spans="1:5">
      <c r="A391" s="90" t="s">
        <v>20</v>
      </c>
      <c r="B391" s="90">
        <v>1</v>
      </c>
      <c r="C391" s="90">
        <v>100</v>
      </c>
      <c r="D391" s="114"/>
      <c r="E391"/>
    </row>
    <row r="392" spans="1:5">
      <c r="A392" s="90" t="s">
        <v>21</v>
      </c>
      <c r="B392" s="90">
        <v>0</v>
      </c>
      <c r="C392" s="90">
        <v>0</v>
      </c>
      <c r="D392" s="114"/>
      <c r="E392"/>
    </row>
    <row r="393" spans="1:5">
      <c r="A393" s="90" t="s">
        <v>22</v>
      </c>
      <c r="B393" s="90">
        <v>0</v>
      </c>
      <c r="C393" s="90">
        <v>0</v>
      </c>
      <c r="D393" s="114"/>
      <c r="E393"/>
    </row>
    <row r="394" spans="1:5">
      <c r="A394" s="90" t="s">
        <v>23</v>
      </c>
      <c r="B394" s="90">
        <v>0</v>
      </c>
      <c r="C394" s="90">
        <v>0</v>
      </c>
      <c r="D394" s="114"/>
      <c r="E394"/>
    </row>
    <row r="395" spans="1:5">
      <c r="A395"/>
      <c r="B395"/>
      <c r="C395"/>
      <c r="D395"/>
      <c r="E395"/>
    </row>
    <row r="396" spans="1:5">
      <c r="A396" s="100" t="s">
        <v>52</v>
      </c>
      <c r="B396" s="100"/>
      <c r="C396" s="100"/>
      <c r="D396" s="100"/>
      <c r="E396"/>
    </row>
    <row r="397" spans="1:5" ht="25.5">
      <c r="A397" s="1" t="s">
        <v>11</v>
      </c>
      <c r="B397" s="1" t="s">
        <v>4</v>
      </c>
      <c r="C397" s="1" t="s">
        <v>12</v>
      </c>
      <c r="D397" s="1" t="s">
        <v>13</v>
      </c>
      <c r="E397"/>
    </row>
    <row r="398" spans="1:5">
      <c r="A398" s="90" t="s">
        <v>14</v>
      </c>
      <c r="B398" s="90">
        <v>0</v>
      </c>
      <c r="C398" s="90">
        <v>0</v>
      </c>
      <c r="D398" s="114">
        <v>3</v>
      </c>
      <c r="E398"/>
    </row>
    <row r="399" spans="1:5">
      <c r="A399" s="90" t="s">
        <v>15</v>
      </c>
      <c r="B399" s="90">
        <v>0</v>
      </c>
      <c r="C399" s="90">
        <v>0</v>
      </c>
      <c r="D399" s="114"/>
      <c r="E399"/>
    </row>
    <row r="400" spans="1:5">
      <c r="A400" s="90" t="s">
        <v>16</v>
      </c>
      <c r="B400" s="90">
        <v>1</v>
      </c>
      <c r="C400" s="90">
        <v>100</v>
      </c>
      <c r="D400" s="114"/>
      <c r="E400"/>
    </row>
    <row r="401" spans="1:5">
      <c r="A401" s="90" t="s">
        <v>17</v>
      </c>
      <c r="B401" s="90">
        <v>0</v>
      </c>
      <c r="C401" s="90">
        <v>0</v>
      </c>
      <c r="D401" s="114"/>
      <c r="E401"/>
    </row>
    <row r="402" spans="1:5">
      <c r="A402" s="90" t="s">
        <v>18</v>
      </c>
      <c r="B402" s="90">
        <v>0</v>
      </c>
      <c r="C402" s="90">
        <v>0</v>
      </c>
      <c r="D402" s="114"/>
      <c r="E402"/>
    </row>
    <row r="403" spans="1:5">
      <c r="A403" s="90" t="s">
        <v>19</v>
      </c>
      <c r="B403" s="90">
        <v>0</v>
      </c>
      <c r="C403" s="90">
        <v>0</v>
      </c>
      <c r="D403" s="114">
        <v>4</v>
      </c>
      <c r="E403"/>
    </row>
    <row r="404" spans="1:5">
      <c r="A404" s="90" t="s">
        <v>20</v>
      </c>
      <c r="B404" s="90">
        <v>1</v>
      </c>
      <c r="C404" s="90">
        <v>100</v>
      </c>
      <c r="D404" s="114"/>
      <c r="E404"/>
    </row>
    <row r="405" spans="1:5">
      <c r="A405" s="90" t="s">
        <v>21</v>
      </c>
      <c r="B405" s="90">
        <v>0</v>
      </c>
      <c r="C405" s="90">
        <v>0</v>
      </c>
      <c r="D405" s="114"/>
      <c r="E405"/>
    </row>
    <row r="406" spans="1:5">
      <c r="A406" s="90" t="s">
        <v>22</v>
      </c>
      <c r="B406" s="90">
        <v>0</v>
      </c>
      <c r="C406" s="90">
        <v>0</v>
      </c>
      <c r="D406" s="114"/>
      <c r="E406"/>
    </row>
    <row r="407" spans="1:5">
      <c r="A407" s="90" t="s">
        <v>23</v>
      </c>
      <c r="B407" s="90">
        <v>0</v>
      </c>
      <c r="C407" s="90">
        <v>0</v>
      </c>
      <c r="D407" s="114"/>
      <c r="E407"/>
    </row>
    <row r="408" spans="1:5">
      <c r="A408"/>
      <c r="B408"/>
      <c r="C408"/>
      <c r="D408"/>
      <c r="E408"/>
    </row>
    <row r="409" spans="1:5">
      <c r="A409" s="100" t="s">
        <v>53</v>
      </c>
      <c r="B409" s="100"/>
      <c r="C409" s="100"/>
      <c r="D409" s="100"/>
      <c r="E409"/>
    </row>
    <row r="410" spans="1:5" ht="25.5">
      <c r="A410" s="1" t="s">
        <v>11</v>
      </c>
      <c r="B410" s="1" t="s">
        <v>4</v>
      </c>
      <c r="C410" s="1" t="s">
        <v>12</v>
      </c>
      <c r="D410" s="1" t="s">
        <v>13</v>
      </c>
      <c r="E410"/>
    </row>
    <row r="411" spans="1:5">
      <c r="A411" s="90" t="s">
        <v>14</v>
      </c>
      <c r="B411" s="90">
        <v>1</v>
      </c>
      <c r="C411" s="90">
        <v>100</v>
      </c>
      <c r="D411" s="114">
        <v>5</v>
      </c>
      <c r="E411"/>
    </row>
    <row r="412" spans="1:5">
      <c r="A412" s="90" t="s">
        <v>15</v>
      </c>
      <c r="B412" s="90">
        <v>0</v>
      </c>
      <c r="C412" s="90">
        <v>0</v>
      </c>
      <c r="D412" s="114"/>
      <c r="E412"/>
    </row>
    <row r="413" spans="1:5">
      <c r="A413" s="90" t="s">
        <v>16</v>
      </c>
      <c r="B413" s="90">
        <v>0</v>
      </c>
      <c r="C413" s="90">
        <v>0</v>
      </c>
      <c r="D413" s="114"/>
      <c r="E413"/>
    </row>
    <row r="414" spans="1:5">
      <c r="A414" s="90" t="s">
        <v>17</v>
      </c>
      <c r="B414" s="90">
        <v>0</v>
      </c>
      <c r="C414" s="90">
        <v>0</v>
      </c>
      <c r="D414" s="114"/>
      <c r="E414"/>
    </row>
    <row r="415" spans="1:5">
      <c r="A415" s="90" t="s">
        <v>18</v>
      </c>
      <c r="B415" s="90">
        <v>0</v>
      </c>
      <c r="C415" s="90">
        <v>0</v>
      </c>
      <c r="D415" s="114"/>
      <c r="E415"/>
    </row>
    <row r="416" spans="1:5">
      <c r="A416" s="90" t="s">
        <v>19</v>
      </c>
      <c r="B416" s="90">
        <v>0</v>
      </c>
      <c r="C416" s="90">
        <v>0</v>
      </c>
      <c r="D416" s="114">
        <v>4</v>
      </c>
      <c r="E416"/>
    </row>
    <row r="417" spans="1:5">
      <c r="A417" s="90" t="s">
        <v>20</v>
      </c>
      <c r="B417" s="90">
        <v>1</v>
      </c>
      <c r="C417" s="90">
        <v>100</v>
      </c>
      <c r="D417" s="114"/>
      <c r="E417"/>
    </row>
    <row r="418" spans="1:5">
      <c r="A418" s="90" t="s">
        <v>21</v>
      </c>
      <c r="B418" s="90">
        <v>0</v>
      </c>
      <c r="C418" s="90">
        <v>0</v>
      </c>
      <c r="D418" s="114"/>
      <c r="E418"/>
    </row>
    <row r="419" spans="1:5">
      <c r="A419" s="90" t="s">
        <v>22</v>
      </c>
      <c r="B419" s="90">
        <v>0</v>
      </c>
      <c r="C419" s="90">
        <v>0</v>
      </c>
      <c r="D419" s="114"/>
      <c r="E419"/>
    </row>
    <row r="420" spans="1:5">
      <c r="A420" s="90" t="s">
        <v>23</v>
      </c>
      <c r="B420" s="90">
        <v>0</v>
      </c>
      <c r="C420" s="90">
        <v>0</v>
      </c>
      <c r="D420" s="114"/>
      <c r="E420"/>
    </row>
    <row r="421" spans="1:5">
      <c r="A421"/>
      <c r="B421"/>
      <c r="C421"/>
      <c r="D421"/>
      <c r="E421"/>
    </row>
    <row r="422" spans="1:5">
      <c r="A422" s="100" t="s">
        <v>54</v>
      </c>
      <c r="B422" s="100"/>
      <c r="C422" s="100"/>
      <c r="D422" s="100"/>
      <c r="E422"/>
    </row>
    <row r="423" spans="1:5" ht="25.5">
      <c r="A423" s="1" t="s">
        <v>11</v>
      </c>
      <c r="B423" s="1" t="s">
        <v>4</v>
      </c>
      <c r="C423" s="1" t="s">
        <v>12</v>
      </c>
      <c r="D423" s="1" t="s">
        <v>13</v>
      </c>
      <c r="E423"/>
    </row>
    <row r="424" spans="1:5">
      <c r="A424" s="90" t="s">
        <v>14</v>
      </c>
      <c r="B424" s="90">
        <v>0</v>
      </c>
      <c r="C424" s="90">
        <v>0</v>
      </c>
      <c r="D424" s="114">
        <v>4</v>
      </c>
      <c r="E424"/>
    </row>
    <row r="425" spans="1:5">
      <c r="A425" s="90" t="s">
        <v>15</v>
      </c>
      <c r="B425" s="90">
        <v>1</v>
      </c>
      <c r="C425" s="90">
        <v>100</v>
      </c>
      <c r="D425" s="114"/>
      <c r="E425"/>
    </row>
    <row r="426" spans="1:5">
      <c r="A426" s="90" t="s">
        <v>16</v>
      </c>
      <c r="B426" s="90">
        <v>0</v>
      </c>
      <c r="C426" s="90">
        <v>0</v>
      </c>
      <c r="D426" s="114"/>
      <c r="E426"/>
    </row>
    <row r="427" spans="1:5">
      <c r="A427" s="90" t="s">
        <v>17</v>
      </c>
      <c r="B427" s="90">
        <v>0</v>
      </c>
      <c r="C427" s="90">
        <v>0</v>
      </c>
      <c r="D427" s="114"/>
      <c r="E427"/>
    </row>
    <row r="428" spans="1:5">
      <c r="A428" s="90" t="s">
        <v>18</v>
      </c>
      <c r="B428" s="90">
        <v>0</v>
      </c>
      <c r="C428" s="90">
        <v>0</v>
      </c>
      <c r="D428" s="114"/>
      <c r="E428"/>
    </row>
    <row r="429" spans="1:5">
      <c r="A429" s="90" t="s">
        <v>19</v>
      </c>
      <c r="B429" s="90">
        <v>0</v>
      </c>
      <c r="C429" s="90">
        <v>0</v>
      </c>
      <c r="D429" s="114">
        <v>4</v>
      </c>
      <c r="E429"/>
    </row>
    <row r="430" spans="1:5">
      <c r="A430" s="90" t="s">
        <v>20</v>
      </c>
      <c r="B430" s="90">
        <v>1</v>
      </c>
      <c r="C430" s="90">
        <v>100</v>
      </c>
      <c r="D430" s="114"/>
      <c r="E430"/>
    </row>
    <row r="431" spans="1:5">
      <c r="A431" s="90" t="s">
        <v>21</v>
      </c>
      <c r="B431" s="90">
        <v>0</v>
      </c>
      <c r="C431" s="90">
        <v>0</v>
      </c>
      <c r="D431" s="114"/>
      <c r="E431"/>
    </row>
    <row r="432" spans="1:5">
      <c r="A432" s="90" t="s">
        <v>22</v>
      </c>
      <c r="B432" s="90">
        <v>0</v>
      </c>
      <c r="C432" s="90">
        <v>0</v>
      </c>
      <c r="D432" s="114"/>
      <c r="E432"/>
    </row>
    <row r="433" spans="1:5">
      <c r="A433" s="90" t="s">
        <v>23</v>
      </c>
      <c r="B433" s="90">
        <v>0</v>
      </c>
      <c r="C433" s="90">
        <v>0</v>
      </c>
      <c r="D433" s="114"/>
      <c r="E433"/>
    </row>
    <row r="434" spans="1:5">
      <c r="A434"/>
      <c r="B434"/>
      <c r="C434"/>
      <c r="D434"/>
      <c r="E434"/>
    </row>
    <row r="435" spans="1:5">
      <c r="A435" s="100" t="s">
        <v>55</v>
      </c>
      <c r="B435" s="100"/>
      <c r="C435" s="100"/>
      <c r="D435" s="100"/>
      <c r="E435"/>
    </row>
    <row r="436" spans="1:5" ht="25.5">
      <c r="A436" s="1" t="s">
        <v>11</v>
      </c>
      <c r="B436" s="1" t="s">
        <v>4</v>
      </c>
      <c r="C436" s="1" t="s">
        <v>12</v>
      </c>
      <c r="D436" s="1" t="s">
        <v>13</v>
      </c>
      <c r="E436"/>
    </row>
    <row r="437" spans="1:5">
      <c r="A437" s="90" t="s">
        <v>14</v>
      </c>
      <c r="B437" s="90">
        <v>0</v>
      </c>
      <c r="C437" s="90">
        <v>0</v>
      </c>
      <c r="D437" s="114">
        <v>4</v>
      </c>
      <c r="E437"/>
    </row>
    <row r="438" spans="1:5">
      <c r="A438" s="90" t="s">
        <v>15</v>
      </c>
      <c r="B438" s="90">
        <v>1</v>
      </c>
      <c r="C438" s="90">
        <v>100</v>
      </c>
      <c r="D438" s="114"/>
      <c r="E438"/>
    </row>
    <row r="439" spans="1:5">
      <c r="A439" s="90" t="s">
        <v>16</v>
      </c>
      <c r="B439" s="90">
        <v>0</v>
      </c>
      <c r="C439" s="90">
        <v>0</v>
      </c>
      <c r="D439" s="114"/>
      <c r="E439"/>
    </row>
    <row r="440" spans="1:5">
      <c r="A440" s="90" t="s">
        <v>17</v>
      </c>
      <c r="B440" s="90">
        <v>0</v>
      </c>
      <c r="C440" s="90">
        <v>0</v>
      </c>
      <c r="D440" s="114"/>
      <c r="E440"/>
    </row>
    <row r="441" spans="1:5">
      <c r="A441" s="90" t="s">
        <v>18</v>
      </c>
      <c r="B441" s="90">
        <v>0</v>
      </c>
      <c r="C441" s="90">
        <v>0</v>
      </c>
      <c r="D441" s="114"/>
      <c r="E441"/>
    </row>
    <row r="442" spans="1:5">
      <c r="A442" s="90" t="s">
        <v>19</v>
      </c>
      <c r="B442" s="90">
        <v>0</v>
      </c>
      <c r="C442" s="90">
        <v>0</v>
      </c>
      <c r="D442" s="114">
        <v>3</v>
      </c>
      <c r="E442"/>
    </row>
    <row r="443" spans="1:5">
      <c r="A443" s="90" t="s">
        <v>20</v>
      </c>
      <c r="B443" s="90">
        <v>0</v>
      </c>
      <c r="C443" s="90">
        <v>0</v>
      </c>
      <c r="D443" s="114"/>
      <c r="E443"/>
    </row>
    <row r="444" spans="1:5">
      <c r="A444" s="90" t="s">
        <v>21</v>
      </c>
      <c r="B444" s="90">
        <v>1</v>
      </c>
      <c r="C444" s="90">
        <v>100</v>
      </c>
      <c r="D444" s="114"/>
      <c r="E444"/>
    </row>
    <row r="445" spans="1:5">
      <c r="A445" s="90" t="s">
        <v>22</v>
      </c>
      <c r="B445" s="90">
        <v>0</v>
      </c>
      <c r="C445" s="90">
        <v>0</v>
      </c>
      <c r="D445" s="114"/>
      <c r="E445"/>
    </row>
    <row r="446" spans="1:5">
      <c r="A446" s="90" t="s">
        <v>23</v>
      </c>
      <c r="B446" s="90">
        <v>0</v>
      </c>
      <c r="C446" s="90">
        <v>0</v>
      </c>
      <c r="D446" s="114"/>
      <c r="E446"/>
    </row>
    <row r="447" spans="1:5">
      <c r="A447"/>
      <c r="B447"/>
      <c r="C447"/>
      <c r="D447"/>
      <c r="E447"/>
    </row>
    <row r="448" spans="1:5">
      <c r="A448" s="100" t="s">
        <v>56</v>
      </c>
      <c r="B448" s="100"/>
      <c r="C448" s="100"/>
      <c r="D448" s="100"/>
      <c r="E448"/>
    </row>
    <row r="449" spans="1:5" ht="25.5">
      <c r="A449" s="1" t="s">
        <v>11</v>
      </c>
      <c r="B449" s="1" t="s">
        <v>4</v>
      </c>
      <c r="C449" s="1" t="s">
        <v>12</v>
      </c>
      <c r="D449" s="1" t="s">
        <v>13</v>
      </c>
      <c r="E449"/>
    </row>
    <row r="450" spans="1:5">
      <c r="A450" s="90" t="s">
        <v>14</v>
      </c>
      <c r="B450" s="90">
        <v>0</v>
      </c>
      <c r="C450" s="90">
        <v>0</v>
      </c>
      <c r="D450" s="114">
        <v>4</v>
      </c>
      <c r="E450"/>
    </row>
    <row r="451" spans="1:5">
      <c r="A451" s="90" t="s">
        <v>15</v>
      </c>
      <c r="B451" s="90">
        <v>1</v>
      </c>
      <c r="C451" s="90">
        <v>100</v>
      </c>
      <c r="D451" s="114"/>
      <c r="E451"/>
    </row>
    <row r="452" spans="1:5">
      <c r="A452" s="90" t="s">
        <v>16</v>
      </c>
      <c r="B452" s="90">
        <v>0</v>
      </c>
      <c r="C452" s="90">
        <v>0</v>
      </c>
      <c r="D452" s="114"/>
      <c r="E452"/>
    </row>
    <row r="453" spans="1:5">
      <c r="A453" s="90" t="s">
        <v>17</v>
      </c>
      <c r="B453" s="90">
        <v>0</v>
      </c>
      <c r="C453" s="90">
        <v>0</v>
      </c>
      <c r="D453" s="114"/>
      <c r="E453"/>
    </row>
    <row r="454" spans="1:5">
      <c r="A454" s="90" t="s">
        <v>18</v>
      </c>
      <c r="B454" s="90">
        <v>0</v>
      </c>
      <c r="C454" s="90">
        <v>0</v>
      </c>
      <c r="D454" s="114"/>
      <c r="E454"/>
    </row>
    <row r="455" spans="1:5">
      <c r="A455" s="90" t="s">
        <v>19</v>
      </c>
      <c r="B455" s="90">
        <v>0</v>
      </c>
      <c r="C455" s="90">
        <v>0</v>
      </c>
      <c r="D455" s="114">
        <v>4</v>
      </c>
      <c r="E455"/>
    </row>
    <row r="456" spans="1:5">
      <c r="A456" s="90" t="s">
        <v>20</v>
      </c>
      <c r="B456" s="90">
        <v>1</v>
      </c>
      <c r="C456" s="90">
        <v>100</v>
      </c>
      <c r="D456" s="114"/>
      <c r="E456"/>
    </row>
    <row r="457" spans="1:5">
      <c r="A457" s="90" t="s">
        <v>21</v>
      </c>
      <c r="B457" s="90">
        <v>0</v>
      </c>
      <c r="C457" s="90">
        <v>0</v>
      </c>
      <c r="D457" s="114"/>
      <c r="E457"/>
    </row>
    <row r="458" spans="1:5">
      <c r="A458" s="90" t="s">
        <v>22</v>
      </c>
      <c r="B458" s="90">
        <v>0</v>
      </c>
      <c r="C458" s="90">
        <v>0</v>
      </c>
      <c r="D458" s="114"/>
      <c r="E458"/>
    </row>
    <row r="459" spans="1:5">
      <c r="A459" s="90" t="s">
        <v>23</v>
      </c>
      <c r="B459" s="90">
        <v>0</v>
      </c>
      <c r="C459" s="90">
        <v>0</v>
      </c>
      <c r="D459" s="114"/>
      <c r="E459"/>
    </row>
    <row r="460" spans="1:5">
      <c r="A460"/>
      <c r="B460"/>
      <c r="C460"/>
      <c r="D460"/>
      <c r="E460"/>
    </row>
    <row r="461" spans="1:5">
      <c r="A461" s="100" t="s">
        <v>57</v>
      </c>
      <c r="B461" s="100"/>
      <c r="C461" s="100"/>
      <c r="D461" s="100"/>
      <c r="E461"/>
    </row>
    <row r="462" spans="1:5" ht="25.5">
      <c r="A462" s="1" t="s">
        <v>11</v>
      </c>
      <c r="B462" s="1" t="s">
        <v>4</v>
      </c>
      <c r="C462" s="1" t="s">
        <v>12</v>
      </c>
      <c r="D462" s="1" t="s">
        <v>13</v>
      </c>
      <c r="E462"/>
    </row>
    <row r="463" spans="1:5">
      <c r="A463" s="90" t="s">
        <v>14</v>
      </c>
      <c r="B463" s="90">
        <v>1</v>
      </c>
      <c r="C463" s="90">
        <v>100</v>
      </c>
      <c r="D463" s="114">
        <v>5</v>
      </c>
      <c r="E463"/>
    </row>
    <row r="464" spans="1:5">
      <c r="A464" s="90" t="s">
        <v>15</v>
      </c>
      <c r="B464" s="90">
        <v>0</v>
      </c>
      <c r="C464" s="90">
        <v>0</v>
      </c>
      <c r="D464" s="114"/>
      <c r="E464"/>
    </row>
    <row r="465" spans="1:5">
      <c r="A465" s="90" t="s">
        <v>16</v>
      </c>
      <c r="B465" s="90">
        <v>0</v>
      </c>
      <c r="C465" s="90">
        <v>0</v>
      </c>
      <c r="D465" s="114"/>
      <c r="E465"/>
    </row>
    <row r="466" spans="1:5">
      <c r="A466" s="90" t="s">
        <v>17</v>
      </c>
      <c r="B466" s="90">
        <v>0</v>
      </c>
      <c r="C466" s="90">
        <v>0</v>
      </c>
      <c r="D466" s="114"/>
      <c r="E466"/>
    </row>
    <row r="467" spans="1:5">
      <c r="A467" s="90" t="s">
        <v>18</v>
      </c>
      <c r="B467" s="90">
        <v>0</v>
      </c>
      <c r="C467" s="90">
        <v>0</v>
      </c>
      <c r="D467" s="114"/>
      <c r="E467"/>
    </row>
    <row r="468" spans="1:5">
      <c r="A468" s="90" t="s">
        <v>19</v>
      </c>
      <c r="B468" s="90">
        <v>0</v>
      </c>
      <c r="C468" s="90">
        <v>0</v>
      </c>
      <c r="D468" s="114">
        <v>4</v>
      </c>
      <c r="E468"/>
    </row>
    <row r="469" spans="1:5">
      <c r="A469" s="90" t="s">
        <v>20</v>
      </c>
      <c r="B469" s="90">
        <v>1</v>
      </c>
      <c r="C469" s="90">
        <v>100</v>
      </c>
      <c r="D469" s="114"/>
      <c r="E469"/>
    </row>
    <row r="470" spans="1:5">
      <c r="A470" s="90" t="s">
        <v>21</v>
      </c>
      <c r="B470" s="90">
        <v>0</v>
      </c>
      <c r="C470" s="90">
        <v>0</v>
      </c>
      <c r="D470" s="114"/>
      <c r="E470"/>
    </row>
    <row r="471" spans="1:5">
      <c r="A471" s="90" t="s">
        <v>22</v>
      </c>
      <c r="B471" s="90">
        <v>0</v>
      </c>
      <c r="C471" s="90">
        <v>0</v>
      </c>
      <c r="D471" s="114"/>
      <c r="E471"/>
    </row>
    <row r="472" spans="1:5">
      <c r="A472" s="90" t="s">
        <v>23</v>
      </c>
      <c r="B472" s="90">
        <v>0</v>
      </c>
      <c r="C472" s="90">
        <v>0</v>
      </c>
      <c r="D472" s="114"/>
      <c r="E472"/>
    </row>
    <row r="473" spans="1:5">
      <c r="A473"/>
      <c r="B473"/>
      <c r="C473"/>
      <c r="D473"/>
      <c r="E473"/>
    </row>
    <row r="474" spans="1:5" ht="33.75" customHeight="1">
      <c r="A474" s="100" t="s">
        <v>58</v>
      </c>
      <c r="B474" s="100"/>
      <c r="C474" s="100"/>
      <c r="D474" s="100"/>
      <c r="E474"/>
    </row>
    <row r="475" spans="1:5" ht="76.5">
      <c r="A475" s="1" t="s">
        <v>2</v>
      </c>
      <c r="B475" s="1" t="s">
        <v>3</v>
      </c>
      <c r="C475" s="1" t="s">
        <v>4</v>
      </c>
      <c r="D475" s="1" t="s">
        <v>5</v>
      </c>
      <c r="E475"/>
    </row>
    <row r="476" spans="1:5" ht="38.25">
      <c r="A476" s="90">
        <v>1</v>
      </c>
      <c r="B476" s="90" t="s">
        <v>59</v>
      </c>
      <c r="C476" s="90"/>
      <c r="D476" s="90"/>
      <c r="E476"/>
    </row>
    <row r="477" spans="1:5">
      <c r="A477" s="90">
        <v>2</v>
      </c>
      <c r="B477" s="90" t="s">
        <v>60</v>
      </c>
      <c r="C477" s="90">
        <v>1</v>
      </c>
      <c r="D477" s="90">
        <v>100</v>
      </c>
      <c r="E477"/>
    </row>
    <row r="478" spans="1:5" ht="25.5">
      <c r="A478" s="90">
        <v>3</v>
      </c>
      <c r="B478" s="90" t="s">
        <v>61</v>
      </c>
      <c r="C478" s="90"/>
      <c r="D478" s="90"/>
      <c r="E478"/>
    </row>
    <row r="479" spans="1:5">
      <c r="A479" s="90">
        <v>4</v>
      </c>
      <c r="B479" s="90" t="s">
        <v>62</v>
      </c>
      <c r="C479" s="90"/>
      <c r="D479" s="90"/>
      <c r="E479"/>
    </row>
    <row r="480" spans="1:5">
      <c r="A480"/>
      <c r="B480"/>
      <c r="C480"/>
      <c r="D480"/>
      <c r="E480"/>
    </row>
    <row r="481" spans="1:5" ht="27" customHeight="1">
      <c r="A481" s="100" t="s">
        <v>63</v>
      </c>
      <c r="B481" s="100"/>
      <c r="C481" s="100"/>
      <c r="D481" s="100"/>
      <c r="E481"/>
    </row>
    <row r="482" spans="1:5" ht="76.5">
      <c r="A482" s="1" t="s">
        <v>2</v>
      </c>
      <c r="B482" s="1" t="s">
        <v>3</v>
      </c>
      <c r="C482" s="1" t="s">
        <v>4</v>
      </c>
      <c r="D482" s="1" t="s">
        <v>5</v>
      </c>
      <c r="E482"/>
    </row>
    <row r="483" spans="1:5">
      <c r="A483" s="90">
        <v>1</v>
      </c>
      <c r="B483" s="90">
        <v>92</v>
      </c>
      <c r="C483" s="90">
        <v>1</v>
      </c>
      <c r="D483" s="90">
        <v>100</v>
      </c>
      <c r="E483"/>
    </row>
    <row r="484" spans="1:5">
      <c r="A484"/>
      <c r="B484"/>
      <c r="C484"/>
      <c r="D484"/>
      <c r="E484"/>
    </row>
    <row r="485" spans="1:5" ht="29.25" customHeight="1">
      <c r="A485" s="100" t="s">
        <v>64</v>
      </c>
      <c r="B485" s="100"/>
      <c r="C485" s="100"/>
      <c r="D485" s="100"/>
      <c r="E485"/>
    </row>
    <row r="486" spans="1:5" ht="76.5">
      <c r="A486" s="1" t="s">
        <v>2</v>
      </c>
      <c r="B486" s="1" t="s">
        <v>3</v>
      </c>
      <c r="C486" s="1" t="s">
        <v>4</v>
      </c>
      <c r="D486" s="1" t="s">
        <v>5</v>
      </c>
      <c r="E486"/>
    </row>
    <row r="487" spans="1:5">
      <c r="A487" s="90">
        <v>1</v>
      </c>
      <c r="B487" s="90">
        <v>90</v>
      </c>
      <c r="C487" s="90">
        <v>1</v>
      </c>
      <c r="D487" s="90">
        <v>100</v>
      </c>
      <c r="E487"/>
    </row>
    <row r="488" spans="1:5">
      <c r="A488"/>
      <c r="B488"/>
      <c r="C488"/>
      <c r="D488"/>
      <c r="E488"/>
    </row>
    <row r="489" spans="1:5">
      <c r="A489" s="100" t="s">
        <v>65</v>
      </c>
      <c r="B489" s="100"/>
      <c r="C489" s="100"/>
      <c r="D489" s="100"/>
      <c r="E489"/>
    </row>
    <row r="490" spans="1:5" ht="76.5">
      <c r="A490" s="1" t="s">
        <v>2</v>
      </c>
      <c r="B490" s="1" t="s">
        <v>3</v>
      </c>
      <c r="C490" s="1" t="s">
        <v>4</v>
      </c>
      <c r="D490" s="1" t="s">
        <v>5</v>
      </c>
      <c r="E490"/>
    </row>
    <row r="491" spans="1:5">
      <c r="A491" s="90">
        <v>1</v>
      </c>
      <c r="B491" s="90" t="s">
        <v>66</v>
      </c>
      <c r="C491" s="90"/>
      <c r="D491" s="90"/>
      <c r="E491"/>
    </row>
    <row r="492" spans="1:5">
      <c r="A492" s="90">
        <v>2</v>
      </c>
      <c r="B492" s="90" t="s">
        <v>67</v>
      </c>
      <c r="C492" s="90">
        <v>1</v>
      </c>
      <c r="D492" s="90">
        <v>100</v>
      </c>
      <c r="E492"/>
    </row>
    <row r="493" spans="1:5">
      <c r="A493" s="90">
        <v>3</v>
      </c>
      <c r="B493" s="90" t="s">
        <v>68</v>
      </c>
      <c r="C493" s="90"/>
      <c r="D493" s="90"/>
      <c r="E493"/>
    </row>
    <row r="494" spans="1:5">
      <c r="A494" s="90">
        <v>4</v>
      </c>
      <c r="B494" s="90" t="s">
        <v>69</v>
      </c>
      <c r="C494" s="90"/>
      <c r="D494" s="90"/>
      <c r="E494"/>
    </row>
    <row r="495" spans="1:5">
      <c r="A495"/>
      <c r="B495"/>
      <c r="C495"/>
      <c r="D495"/>
      <c r="E495"/>
    </row>
    <row r="496" spans="1:5" ht="33.75" customHeight="1">
      <c r="A496" s="100" t="s">
        <v>70</v>
      </c>
      <c r="B496" s="100"/>
      <c r="C496" s="100"/>
      <c r="D496" s="100"/>
      <c r="E496"/>
    </row>
    <row r="497" spans="1:5" ht="76.5">
      <c r="A497" s="1" t="s">
        <v>2</v>
      </c>
      <c r="B497" s="1" t="s">
        <v>3</v>
      </c>
      <c r="C497" s="1" t="s">
        <v>4</v>
      </c>
      <c r="D497" s="1" t="s">
        <v>5</v>
      </c>
      <c r="E497"/>
    </row>
    <row r="498" spans="1:5">
      <c r="A498" s="90">
        <v>1</v>
      </c>
      <c r="B498" s="90"/>
      <c r="C498" s="90">
        <v>1</v>
      </c>
      <c r="D498" s="90">
        <v>100</v>
      </c>
      <c r="E498"/>
    </row>
    <row r="499" spans="1:5">
      <c r="A499"/>
      <c r="B499"/>
      <c r="C499"/>
      <c r="D499"/>
      <c r="E499"/>
    </row>
    <row r="500" spans="1:5" ht="25.5" customHeight="1">
      <c r="A500" s="111" t="s">
        <v>71</v>
      </c>
      <c r="B500" s="111"/>
      <c r="C500" s="111"/>
      <c r="D500" s="111"/>
      <c r="E500"/>
    </row>
    <row r="501" spans="1:5" ht="102">
      <c r="A501" s="1" t="s">
        <v>2</v>
      </c>
      <c r="B501" s="1" t="s">
        <v>3</v>
      </c>
      <c r="C501" s="1" t="s">
        <v>4</v>
      </c>
      <c r="D501" s="1" t="s">
        <v>72</v>
      </c>
      <c r="E501" s="1" t="s">
        <v>5</v>
      </c>
    </row>
    <row r="502" spans="1:5">
      <c r="A502" s="90">
        <v>1</v>
      </c>
      <c r="B502" s="90" t="s">
        <v>73</v>
      </c>
      <c r="C502" s="90"/>
      <c r="D502" s="90"/>
      <c r="E502" s="90"/>
    </row>
    <row r="503" spans="1:5" ht="25.5">
      <c r="A503" s="90">
        <v>2</v>
      </c>
      <c r="B503" s="90" t="s">
        <v>74</v>
      </c>
      <c r="C503" s="90"/>
      <c r="D503" s="90"/>
      <c r="E503" s="90"/>
    </row>
    <row r="504" spans="1:5" ht="25.5">
      <c r="A504" s="90">
        <v>3</v>
      </c>
      <c r="B504" s="90" t="s">
        <v>75</v>
      </c>
      <c r="C504" s="90"/>
      <c r="D504" s="90"/>
      <c r="E504" s="90"/>
    </row>
    <row r="505" spans="1:5">
      <c r="A505" s="90">
        <v>4</v>
      </c>
      <c r="B505" s="90" t="s">
        <v>76</v>
      </c>
      <c r="C505" s="90">
        <v>1</v>
      </c>
      <c r="D505" s="90">
        <v>100</v>
      </c>
      <c r="E505" s="90">
        <v>100</v>
      </c>
    </row>
    <row r="506" spans="1:5">
      <c r="A506" s="90">
        <v>5</v>
      </c>
      <c r="B506" s="90" t="s">
        <v>77</v>
      </c>
      <c r="C506" s="90"/>
      <c r="D506" s="90"/>
      <c r="E506" s="90"/>
    </row>
    <row r="507" spans="1:5">
      <c r="A507"/>
      <c r="B507"/>
      <c r="C507"/>
      <c r="D507"/>
      <c r="E507"/>
    </row>
    <row r="508" spans="1:5">
      <c r="A508" s="100" t="s">
        <v>78</v>
      </c>
      <c r="B508" s="100"/>
      <c r="C508" s="100"/>
      <c r="D508" s="100"/>
      <c r="E508"/>
    </row>
    <row r="509" spans="1:5" ht="76.5">
      <c r="A509" s="1" t="s">
        <v>2</v>
      </c>
      <c r="B509" s="1" t="s">
        <v>3</v>
      </c>
      <c r="C509" s="1" t="s">
        <v>4</v>
      </c>
      <c r="D509" s="1" t="s">
        <v>5</v>
      </c>
      <c r="E509"/>
    </row>
    <row r="510" spans="1:5">
      <c r="A510" s="90">
        <v>1</v>
      </c>
      <c r="B510" s="90"/>
      <c r="C510" s="90">
        <v>1</v>
      </c>
      <c r="D510" s="90">
        <v>100</v>
      </c>
      <c r="E510"/>
    </row>
    <row r="511" spans="1:5">
      <c r="A511"/>
      <c r="B511"/>
      <c r="C511"/>
      <c r="D511"/>
      <c r="E511"/>
    </row>
    <row r="512" spans="1:5" ht="33" customHeight="1">
      <c r="A512" s="100" t="s">
        <v>79</v>
      </c>
      <c r="B512" s="100"/>
      <c r="C512" s="100"/>
      <c r="D512" s="100"/>
      <c r="E512"/>
    </row>
    <row r="513" spans="1:5" ht="76.5">
      <c r="A513" s="1" t="s">
        <v>2</v>
      </c>
      <c r="B513" s="1" t="s">
        <v>3</v>
      </c>
      <c r="C513" s="1" t="s">
        <v>4</v>
      </c>
      <c r="D513" s="1" t="s">
        <v>5</v>
      </c>
      <c r="E513"/>
    </row>
    <row r="514" spans="1:5">
      <c r="A514" s="90">
        <v>1</v>
      </c>
      <c r="B514" s="90" t="s">
        <v>80</v>
      </c>
      <c r="C514" s="90">
        <v>1</v>
      </c>
      <c r="D514" s="90">
        <v>100</v>
      </c>
      <c r="E514"/>
    </row>
    <row r="515" spans="1:5" ht="25.5">
      <c r="A515" s="90">
        <v>2</v>
      </c>
      <c r="B515" s="90" t="s">
        <v>81</v>
      </c>
      <c r="C515" s="90"/>
      <c r="D515" s="90"/>
      <c r="E515"/>
    </row>
    <row r="516" spans="1:5">
      <c r="A516" s="90">
        <v>3</v>
      </c>
      <c r="B516" s="90" t="s">
        <v>82</v>
      </c>
      <c r="C516" s="90"/>
      <c r="D516" s="90"/>
      <c r="E516"/>
    </row>
    <row r="517" spans="1:5">
      <c r="A517"/>
      <c r="B517"/>
      <c r="C517"/>
      <c r="D517"/>
      <c r="E517"/>
    </row>
    <row r="518" spans="1:5" ht="27" customHeight="1">
      <c r="A518" s="100" t="s">
        <v>83</v>
      </c>
      <c r="B518" s="100"/>
      <c r="C518" s="100"/>
      <c r="D518" s="100"/>
      <c r="E518"/>
    </row>
    <row r="519" spans="1:5" ht="76.5">
      <c r="A519" s="1" t="s">
        <v>2</v>
      </c>
      <c r="B519" s="1" t="s">
        <v>3</v>
      </c>
      <c r="C519" s="1" t="s">
        <v>4</v>
      </c>
      <c r="D519" s="1" t="s">
        <v>5</v>
      </c>
      <c r="E519"/>
    </row>
    <row r="520" spans="1:5">
      <c r="A520" s="90">
        <v>1</v>
      </c>
      <c r="B520" s="90" t="s">
        <v>80</v>
      </c>
      <c r="C520" s="90">
        <v>1</v>
      </c>
      <c r="D520" s="90">
        <v>100</v>
      </c>
      <c r="E520"/>
    </row>
    <row r="521" spans="1:5">
      <c r="A521" s="90">
        <v>2</v>
      </c>
      <c r="B521" s="90" t="s">
        <v>84</v>
      </c>
      <c r="C521" s="90"/>
      <c r="D521" s="90"/>
      <c r="E521"/>
    </row>
    <row r="522" spans="1:5" ht="25.5">
      <c r="A522" s="90">
        <v>3</v>
      </c>
      <c r="B522" s="90" t="s">
        <v>85</v>
      </c>
      <c r="C522" s="90"/>
      <c r="D522" s="90"/>
      <c r="E522"/>
    </row>
    <row r="523" spans="1:5">
      <c r="A523"/>
      <c r="B523"/>
      <c r="C523"/>
      <c r="D523"/>
      <c r="E523"/>
    </row>
    <row r="524" spans="1:5" ht="33.75" customHeight="1">
      <c r="A524" s="100" t="s">
        <v>86</v>
      </c>
      <c r="B524" s="100"/>
      <c r="C524" s="100"/>
      <c r="D524" s="100"/>
      <c r="E524"/>
    </row>
    <row r="525" spans="1:5" ht="76.5">
      <c r="A525" s="1" t="s">
        <v>2</v>
      </c>
      <c r="B525" s="1" t="s">
        <v>3</v>
      </c>
      <c r="C525" s="1" t="s">
        <v>4</v>
      </c>
      <c r="D525" s="1" t="s">
        <v>5</v>
      </c>
      <c r="E525"/>
    </row>
    <row r="526" spans="1:5" ht="25.5">
      <c r="A526" s="90">
        <v>1</v>
      </c>
      <c r="B526" s="90" t="s">
        <v>87</v>
      </c>
      <c r="C526" s="90"/>
      <c r="D526" s="90"/>
      <c r="E526"/>
    </row>
    <row r="527" spans="1:5" ht="38.25">
      <c r="A527" s="90">
        <v>2</v>
      </c>
      <c r="B527" s="90" t="s">
        <v>88</v>
      </c>
      <c r="C527" s="90"/>
      <c r="D527" s="90"/>
      <c r="E527"/>
    </row>
    <row r="528" spans="1:5" ht="25.5">
      <c r="A528" s="90">
        <v>3</v>
      </c>
      <c r="B528" s="90" t="s">
        <v>89</v>
      </c>
      <c r="C528" s="90"/>
      <c r="D528" s="90"/>
      <c r="E528"/>
    </row>
    <row r="529" spans="1:5">
      <c r="A529" s="90">
        <v>4</v>
      </c>
      <c r="B529" s="90" t="s">
        <v>90</v>
      </c>
      <c r="C529" s="90">
        <v>1</v>
      </c>
      <c r="D529" s="90">
        <v>100</v>
      </c>
      <c r="E529"/>
    </row>
    <row r="530" spans="1:5">
      <c r="A530"/>
      <c r="B530"/>
      <c r="C530"/>
      <c r="D530"/>
      <c r="E530"/>
    </row>
    <row r="531" spans="1:5" ht="24" customHeight="1">
      <c r="A531" s="100" t="s">
        <v>91</v>
      </c>
      <c r="B531" s="100"/>
      <c r="C531" s="100"/>
      <c r="D531" s="100"/>
      <c r="E531"/>
    </row>
    <row r="532" spans="1:5" ht="76.5">
      <c r="A532" s="1" t="s">
        <v>2</v>
      </c>
      <c r="B532" s="1" t="s">
        <v>3</v>
      </c>
      <c r="C532" s="1" t="s">
        <v>4</v>
      </c>
      <c r="D532" s="1" t="s">
        <v>5</v>
      </c>
      <c r="E532"/>
    </row>
    <row r="533" spans="1:5">
      <c r="A533" s="90">
        <v>1</v>
      </c>
      <c r="B533" s="90" t="s">
        <v>66</v>
      </c>
      <c r="C533" s="90">
        <v>1</v>
      </c>
      <c r="D533" s="90">
        <v>100</v>
      </c>
      <c r="E533"/>
    </row>
    <row r="534" spans="1:5">
      <c r="A534" s="90">
        <v>2</v>
      </c>
      <c r="B534" s="90" t="s">
        <v>67</v>
      </c>
      <c r="C534" s="90"/>
      <c r="D534" s="90"/>
      <c r="E534"/>
    </row>
    <row r="535" spans="1:5">
      <c r="A535" s="90">
        <v>3</v>
      </c>
      <c r="B535" s="90" t="s">
        <v>68</v>
      </c>
      <c r="C535" s="90"/>
      <c r="D535" s="90"/>
      <c r="E535"/>
    </row>
    <row r="536" spans="1:5">
      <c r="A536" s="90">
        <v>4</v>
      </c>
      <c r="B536" s="90" t="s">
        <v>69</v>
      </c>
      <c r="C536" s="90"/>
      <c r="D536" s="90"/>
      <c r="E536"/>
    </row>
    <row r="537" spans="1:5">
      <c r="A537" s="90">
        <v>5</v>
      </c>
      <c r="B537" s="90" t="s">
        <v>92</v>
      </c>
      <c r="C537" s="90"/>
      <c r="D537" s="90"/>
      <c r="E537"/>
    </row>
    <row r="538" spans="1:5">
      <c r="A538"/>
      <c r="B538"/>
      <c r="C538"/>
      <c r="D538"/>
      <c r="E538"/>
    </row>
    <row r="539" spans="1:5">
      <c r="A539" s="111" t="s">
        <v>93</v>
      </c>
      <c r="B539" s="111"/>
      <c r="C539" s="111"/>
      <c r="D539" s="111"/>
      <c r="E539"/>
    </row>
    <row r="540" spans="1:5" ht="102">
      <c r="A540" s="1" t="s">
        <v>2</v>
      </c>
      <c r="B540" s="1" t="s">
        <v>3</v>
      </c>
      <c r="C540" s="1" t="s">
        <v>4</v>
      </c>
      <c r="D540" s="1" t="s">
        <v>72</v>
      </c>
      <c r="E540" s="1" t="s">
        <v>5</v>
      </c>
    </row>
    <row r="541" spans="1:5" ht="25.5">
      <c r="A541" s="90">
        <v>1</v>
      </c>
      <c r="B541" s="90" t="s">
        <v>94</v>
      </c>
      <c r="C541" s="90"/>
      <c r="D541" s="90"/>
      <c r="E541" s="90"/>
    </row>
    <row r="542" spans="1:5">
      <c r="A542" s="90">
        <v>2</v>
      </c>
      <c r="B542" s="90" t="s">
        <v>95</v>
      </c>
      <c r="C542" s="90"/>
      <c r="D542" s="90"/>
      <c r="E542" s="90"/>
    </row>
    <row r="543" spans="1:5">
      <c r="A543" s="90">
        <v>3</v>
      </c>
      <c r="B543" s="90" t="s">
        <v>96</v>
      </c>
      <c r="C543" s="90"/>
      <c r="D543" s="90"/>
      <c r="E543" s="90"/>
    </row>
    <row r="544" spans="1:5">
      <c r="A544" s="90">
        <v>4</v>
      </c>
      <c r="B544" s="90" t="s">
        <v>97</v>
      </c>
      <c r="C544" s="90"/>
      <c r="D544" s="90"/>
      <c r="E544" s="90"/>
    </row>
    <row r="545" spans="1:5">
      <c r="A545" s="90">
        <v>5</v>
      </c>
      <c r="B545" s="90" t="s">
        <v>98</v>
      </c>
      <c r="C545" s="90">
        <v>1</v>
      </c>
      <c r="D545" s="90">
        <v>100</v>
      </c>
      <c r="E545" s="90">
        <v>100</v>
      </c>
    </row>
    <row r="546" spans="1:5">
      <c r="A546" s="90">
        <v>6</v>
      </c>
      <c r="B546" s="90" t="s">
        <v>99</v>
      </c>
      <c r="C546" s="90"/>
      <c r="D546" s="90"/>
      <c r="E546" s="90"/>
    </row>
    <row r="547" spans="1:5">
      <c r="A547" s="90">
        <v>7</v>
      </c>
      <c r="B547" s="90" t="s">
        <v>100</v>
      </c>
      <c r="C547" s="90"/>
      <c r="D547" s="90"/>
      <c r="E547" s="90"/>
    </row>
    <row r="548" spans="1:5">
      <c r="A548" s="90">
        <v>8</v>
      </c>
      <c r="B548" s="90" t="s">
        <v>101</v>
      </c>
      <c r="C548" s="90"/>
      <c r="D548" s="90"/>
      <c r="E548" s="90"/>
    </row>
    <row r="549" spans="1:5">
      <c r="A549" s="90">
        <v>9</v>
      </c>
      <c r="B549" s="90" t="s">
        <v>102</v>
      </c>
      <c r="C549" s="90"/>
      <c r="D549" s="90"/>
      <c r="E549" s="90"/>
    </row>
    <row r="550" spans="1:5">
      <c r="A550" s="90">
        <v>10</v>
      </c>
      <c r="B550" s="90" t="s">
        <v>103</v>
      </c>
      <c r="C550" s="90"/>
      <c r="D550" s="90"/>
      <c r="E550" s="90"/>
    </row>
    <row r="551" spans="1:5">
      <c r="A551" s="90">
        <v>11</v>
      </c>
      <c r="B551" s="90" t="s">
        <v>104</v>
      </c>
      <c r="C551" s="90"/>
      <c r="D551" s="90"/>
      <c r="E551" s="90"/>
    </row>
    <row r="552" spans="1:5">
      <c r="A552" s="90">
        <v>12</v>
      </c>
      <c r="B552" s="90" t="s">
        <v>105</v>
      </c>
      <c r="C552" s="90"/>
      <c r="D552" s="90"/>
      <c r="E552" s="90"/>
    </row>
    <row r="553" spans="1:5">
      <c r="A553" s="90">
        <v>13</v>
      </c>
      <c r="B553" s="90" t="s">
        <v>106</v>
      </c>
      <c r="C553" s="90"/>
      <c r="D553" s="90"/>
      <c r="E553" s="90"/>
    </row>
    <row r="554" spans="1:5">
      <c r="A554" s="90">
        <v>14</v>
      </c>
      <c r="B554" s="90" t="s">
        <v>107</v>
      </c>
      <c r="C554" s="90"/>
      <c r="D554" s="90"/>
      <c r="E554" s="90"/>
    </row>
    <row r="555" spans="1:5">
      <c r="A555" s="90">
        <v>15</v>
      </c>
      <c r="B555" s="90" t="s">
        <v>108</v>
      </c>
      <c r="C555" s="90"/>
      <c r="D555" s="90"/>
      <c r="E555" s="90"/>
    </row>
    <row r="556" spans="1:5">
      <c r="A556" s="90">
        <v>16</v>
      </c>
      <c r="B556" s="90" t="s">
        <v>109</v>
      </c>
      <c r="C556" s="90"/>
      <c r="D556" s="90"/>
      <c r="E556" s="90"/>
    </row>
    <row r="557" spans="1:5">
      <c r="A557"/>
      <c r="B557"/>
      <c r="C557"/>
      <c r="D557"/>
      <c r="E557"/>
    </row>
    <row r="558" spans="1:5">
      <c r="A558" s="100" t="s">
        <v>110</v>
      </c>
      <c r="B558" s="100"/>
      <c r="C558" s="100"/>
      <c r="D558" s="100"/>
      <c r="E558"/>
    </row>
    <row r="559" spans="1:5" ht="76.5">
      <c r="A559" s="1" t="s">
        <v>2</v>
      </c>
      <c r="B559" s="1" t="s">
        <v>3</v>
      </c>
      <c r="C559" s="1" t="s">
        <v>4</v>
      </c>
      <c r="D559" s="1" t="s">
        <v>5</v>
      </c>
      <c r="E559"/>
    </row>
    <row r="560" spans="1:5">
      <c r="A560" s="90">
        <v>1</v>
      </c>
      <c r="B560" s="90"/>
      <c r="C560" s="90">
        <v>1</v>
      </c>
      <c r="D560" s="90">
        <v>100</v>
      </c>
      <c r="E560"/>
    </row>
    <row r="561" spans="1:5">
      <c r="A561"/>
      <c r="B561"/>
      <c r="C561"/>
      <c r="D561"/>
      <c r="E561"/>
    </row>
    <row r="562" spans="1:5">
      <c r="A562" s="100" t="s">
        <v>111</v>
      </c>
      <c r="B562" s="100"/>
      <c r="C562" s="100"/>
      <c r="D562" s="100"/>
      <c r="E562"/>
    </row>
    <row r="563" spans="1:5" ht="76.5">
      <c r="A563" s="1" t="s">
        <v>2</v>
      </c>
      <c r="B563" s="1" t="s">
        <v>3</v>
      </c>
      <c r="C563" s="1" t="s">
        <v>4</v>
      </c>
      <c r="D563" s="1" t="s">
        <v>5</v>
      </c>
      <c r="E563"/>
    </row>
    <row r="564" spans="1:5">
      <c r="A564" s="90">
        <v>1</v>
      </c>
      <c r="B564" s="90" t="s">
        <v>112</v>
      </c>
      <c r="C564" s="90">
        <v>1</v>
      </c>
      <c r="D564" s="90">
        <v>100</v>
      </c>
      <c r="E564"/>
    </row>
    <row r="565" spans="1:5">
      <c r="A565" s="90">
        <v>2</v>
      </c>
      <c r="B565" s="90" t="s">
        <v>113</v>
      </c>
      <c r="C565" s="90"/>
      <c r="D565" s="90"/>
      <c r="E565"/>
    </row>
    <row r="566" spans="1:5">
      <c r="A566" s="90">
        <v>3</v>
      </c>
      <c r="B566" s="90" t="s">
        <v>114</v>
      </c>
      <c r="C566" s="90"/>
      <c r="D566" s="90"/>
      <c r="E566"/>
    </row>
    <row r="567" spans="1:5">
      <c r="A567"/>
      <c r="B567"/>
      <c r="C567"/>
      <c r="D567"/>
      <c r="E567"/>
    </row>
    <row r="568" spans="1:5" ht="31.5" customHeight="1">
      <c r="A568" s="100" t="s">
        <v>115</v>
      </c>
      <c r="B568" s="100"/>
      <c r="C568" s="100"/>
      <c r="D568" s="100"/>
      <c r="E568"/>
    </row>
    <row r="569" spans="1:5" ht="102">
      <c r="A569" s="1" t="s">
        <v>2</v>
      </c>
      <c r="B569" s="1" t="s">
        <v>3</v>
      </c>
      <c r="C569" s="1" t="s">
        <v>4</v>
      </c>
      <c r="D569" s="1" t="s">
        <v>72</v>
      </c>
      <c r="E569" s="1" t="s">
        <v>5</v>
      </c>
    </row>
    <row r="570" spans="1:5" ht="25.5">
      <c r="A570" s="90">
        <v>1</v>
      </c>
      <c r="B570" s="90" t="s">
        <v>116</v>
      </c>
      <c r="C570" s="90"/>
      <c r="D570" s="90"/>
      <c r="E570" s="90"/>
    </row>
    <row r="571" spans="1:5" ht="38.25">
      <c r="A571" s="90">
        <v>2</v>
      </c>
      <c r="B571" s="90" t="s">
        <v>117</v>
      </c>
      <c r="C571" s="90"/>
      <c r="D571" s="90"/>
      <c r="E571" s="90"/>
    </row>
    <row r="572" spans="1:5" ht="25.5">
      <c r="A572" s="90">
        <v>3</v>
      </c>
      <c r="B572" s="90" t="s">
        <v>118</v>
      </c>
      <c r="C572" s="90"/>
      <c r="D572" s="90"/>
      <c r="E572" s="90"/>
    </row>
    <row r="573" spans="1:5" ht="25.5">
      <c r="A573" s="90">
        <v>4</v>
      </c>
      <c r="B573" s="90" t="s">
        <v>119</v>
      </c>
      <c r="C573" s="90">
        <v>1</v>
      </c>
      <c r="D573" s="90">
        <v>50</v>
      </c>
      <c r="E573" s="90">
        <v>100</v>
      </c>
    </row>
    <row r="574" spans="1:5" ht="38.25">
      <c r="A574" s="90">
        <v>5</v>
      </c>
      <c r="B574" s="90" t="s">
        <v>120</v>
      </c>
      <c r="C574" s="90"/>
      <c r="D574" s="90"/>
      <c r="E574" s="90"/>
    </row>
    <row r="575" spans="1:5" ht="25.5">
      <c r="A575" s="90">
        <v>6</v>
      </c>
      <c r="B575" s="90" t="s">
        <v>121</v>
      </c>
      <c r="C575" s="90"/>
      <c r="D575" s="90"/>
      <c r="E575" s="90"/>
    </row>
    <row r="576" spans="1:5" ht="51">
      <c r="A576" s="90">
        <v>7</v>
      </c>
      <c r="B576" s="90" t="s">
        <v>122</v>
      </c>
      <c r="C576" s="90"/>
      <c r="D576" s="90"/>
      <c r="E576" s="90"/>
    </row>
    <row r="577" spans="1:5" ht="25.5">
      <c r="A577" s="90">
        <v>8</v>
      </c>
      <c r="B577" s="90" t="s">
        <v>123</v>
      </c>
      <c r="C577" s="90"/>
      <c r="D577" s="90"/>
      <c r="E577" s="90"/>
    </row>
    <row r="578" spans="1:5">
      <c r="A578" s="90">
        <v>9</v>
      </c>
      <c r="B578" s="90" t="s">
        <v>109</v>
      </c>
      <c r="C578" s="90"/>
      <c r="D578" s="90"/>
      <c r="E578" s="90"/>
    </row>
    <row r="579" spans="1:5">
      <c r="A579"/>
      <c r="B579"/>
      <c r="C579"/>
      <c r="D579"/>
      <c r="E579"/>
    </row>
    <row r="580" spans="1:5">
      <c r="A580" s="100" t="s">
        <v>124</v>
      </c>
      <c r="B580" s="100"/>
      <c r="C580" s="100"/>
      <c r="D580" s="100"/>
      <c r="E580"/>
    </row>
    <row r="581" spans="1:5" ht="76.5">
      <c r="A581" s="1" t="s">
        <v>2</v>
      </c>
      <c r="B581" s="1" t="s">
        <v>3</v>
      </c>
      <c r="C581" s="1" t="s">
        <v>4</v>
      </c>
      <c r="D581" s="1" t="s">
        <v>5</v>
      </c>
      <c r="E581"/>
    </row>
    <row r="582" spans="1:5">
      <c r="A582" s="90">
        <v>1</v>
      </c>
      <c r="B582" s="90"/>
      <c r="C582" s="90">
        <v>1</v>
      </c>
      <c r="D582" s="90">
        <v>100</v>
      </c>
      <c r="E582"/>
    </row>
    <row r="583" spans="1:5">
      <c r="A583"/>
      <c r="B583"/>
      <c r="C583"/>
      <c r="D583"/>
      <c r="E583"/>
    </row>
    <row r="584" spans="1:5" ht="39" customHeight="1">
      <c r="A584" s="111" t="s">
        <v>125</v>
      </c>
      <c r="B584" s="111"/>
      <c r="C584" s="111"/>
      <c r="D584" s="111"/>
      <c r="E584"/>
    </row>
    <row r="585" spans="1:5" ht="102">
      <c r="A585" s="1" t="s">
        <v>2</v>
      </c>
      <c r="B585" s="1" t="s">
        <v>3</v>
      </c>
      <c r="C585" s="1" t="s">
        <v>4</v>
      </c>
      <c r="D585" s="1" t="s">
        <v>72</v>
      </c>
      <c r="E585" s="1" t="s">
        <v>5</v>
      </c>
    </row>
    <row r="586" spans="1:5" ht="25.5">
      <c r="A586" s="90">
        <v>1</v>
      </c>
      <c r="B586" s="90" t="s">
        <v>126</v>
      </c>
      <c r="C586" s="90"/>
      <c r="D586" s="90"/>
      <c r="E586" s="90"/>
    </row>
    <row r="587" spans="1:5" ht="25.5">
      <c r="A587" s="90">
        <v>2</v>
      </c>
      <c r="B587" s="90" t="s">
        <v>127</v>
      </c>
      <c r="C587" s="90"/>
      <c r="D587" s="90"/>
      <c r="E587" s="90"/>
    </row>
    <row r="588" spans="1:5" ht="38.25">
      <c r="A588" s="90">
        <v>3</v>
      </c>
      <c r="B588" s="90" t="s">
        <v>128</v>
      </c>
      <c r="C588" s="90"/>
      <c r="D588" s="90"/>
      <c r="E588" s="90"/>
    </row>
    <row r="589" spans="1:5" ht="25.5">
      <c r="A589" s="90">
        <v>4</v>
      </c>
      <c r="B589" s="90" t="s">
        <v>129</v>
      </c>
      <c r="C589" s="90"/>
      <c r="D589" s="90"/>
      <c r="E589" s="90"/>
    </row>
    <row r="590" spans="1:5" ht="25.5">
      <c r="A590" s="90">
        <v>5</v>
      </c>
      <c r="B590" s="90" t="s">
        <v>130</v>
      </c>
      <c r="C590" s="90"/>
      <c r="D590" s="90"/>
      <c r="E590" s="90"/>
    </row>
    <row r="591" spans="1:5">
      <c r="A591" s="90">
        <v>6</v>
      </c>
      <c r="B591" s="90" t="s">
        <v>109</v>
      </c>
      <c r="C591" s="90"/>
      <c r="D591" s="90"/>
      <c r="E591" s="90"/>
    </row>
    <row r="592" spans="1:5">
      <c r="A592"/>
      <c r="B592"/>
      <c r="C592"/>
      <c r="D592"/>
      <c r="E592"/>
    </row>
    <row r="593" spans="1:5">
      <c r="A593" s="100" t="s">
        <v>131</v>
      </c>
      <c r="B593" s="100"/>
      <c r="C593" s="100"/>
      <c r="D593" s="100"/>
      <c r="E593"/>
    </row>
    <row r="594" spans="1:5" ht="76.5">
      <c r="A594" s="1" t="s">
        <v>2</v>
      </c>
      <c r="B594" s="1" t="s">
        <v>3</v>
      </c>
      <c r="C594" s="1" t="s">
        <v>4</v>
      </c>
      <c r="D594" s="1" t="s">
        <v>5</v>
      </c>
      <c r="E594"/>
    </row>
    <row r="595" spans="1:5">
      <c r="A595" s="90">
        <v>1</v>
      </c>
      <c r="B595" s="90"/>
      <c r="C595" s="90">
        <v>1</v>
      </c>
      <c r="D595" s="90">
        <v>100</v>
      </c>
      <c r="E595"/>
    </row>
    <row r="596" spans="1:5">
      <c r="A596"/>
      <c r="B596"/>
      <c r="C596"/>
      <c r="D596"/>
      <c r="E596"/>
    </row>
    <row r="597" spans="1:5">
      <c r="A597" s="100" t="s">
        <v>132</v>
      </c>
      <c r="B597" s="100"/>
      <c r="C597" s="100"/>
      <c r="D597" s="100"/>
      <c r="E597"/>
    </row>
    <row r="598" spans="1:5" ht="76.5">
      <c r="A598" s="1" t="s">
        <v>2</v>
      </c>
      <c r="B598" s="1" t="s">
        <v>3</v>
      </c>
      <c r="C598" s="1" t="s">
        <v>4</v>
      </c>
      <c r="D598" s="1" t="s">
        <v>5</v>
      </c>
      <c r="E598"/>
    </row>
    <row r="599" spans="1:5" ht="25.5">
      <c r="A599" s="90">
        <v>1</v>
      </c>
      <c r="B599" s="90" t="s">
        <v>210</v>
      </c>
      <c r="C599" s="90">
        <v>1</v>
      </c>
      <c r="D599" s="90">
        <v>100</v>
      </c>
      <c r="E599"/>
    </row>
    <row r="600" spans="1:5">
      <c r="A600"/>
      <c r="B600"/>
      <c r="C600"/>
      <c r="D600"/>
      <c r="E600"/>
    </row>
    <row r="601" spans="1:5">
      <c r="A601" s="100" t="s">
        <v>133</v>
      </c>
      <c r="B601" s="100"/>
      <c r="C601" s="100"/>
      <c r="D601" s="100"/>
      <c r="E601"/>
    </row>
    <row r="602" spans="1:5" ht="76.5">
      <c r="A602" s="1" t="s">
        <v>2</v>
      </c>
      <c r="B602" s="1" t="s">
        <v>3</v>
      </c>
      <c r="C602" s="1" t="s">
        <v>4</v>
      </c>
      <c r="D602" s="1" t="s">
        <v>5</v>
      </c>
      <c r="E602"/>
    </row>
    <row r="603" spans="1:5">
      <c r="A603" s="90">
        <v>1</v>
      </c>
      <c r="B603" s="90" t="s">
        <v>195</v>
      </c>
      <c r="C603" s="90">
        <v>1</v>
      </c>
      <c r="D603" s="90">
        <v>100</v>
      </c>
      <c r="E603"/>
    </row>
    <row r="604" spans="1:5">
      <c r="A604"/>
      <c r="B604"/>
      <c r="C604"/>
      <c r="D604"/>
      <c r="E604"/>
    </row>
    <row r="605" spans="1:5">
      <c r="A605" s="100" t="s">
        <v>135</v>
      </c>
      <c r="B605" s="100"/>
      <c r="C605" s="100"/>
      <c r="D605" s="100"/>
      <c r="E605"/>
    </row>
  </sheetData>
  <mergeCells count="130">
    <mergeCell ref="A562:D562"/>
    <mergeCell ref="A568:D568"/>
    <mergeCell ref="A580:D580"/>
    <mergeCell ref="A593:D593"/>
    <mergeCell ref="A597:D597"/>
    <mergeCell ref="A601:D601"/>
    <mergeCell ref="A605:D605"/>
    <mergeCell ref="A584:D584"/>
    <mergeCell ref="A485:D485"/>
    <mergeCell ref="A489:D489"/>
    <mergeCell ref="A496:D496"/>
    <mergeCell ref="A500:D500"/>
    <mergeCell ref="A508:D508"/>
    <mergeCell ref="A512:D512"/>
    <mergeCell ref="A518:D518"/>
    <mergeCell ref="A524:D524"/>
    <mergeCell ref="A531:D531"/>
    <mergeCell ref="A558:D558"/>
    <mergeCell ref="A4:D4"/>
    <mergeCell ref="A8:D8"/>
    <mergeCell ref="A14:D14"/>
    <mergeCell ref="A19:D19"/>
    <mergeCell ref="A32:D32"/>
    <mergeCell ref="A45:D45"/>
    <mergeCell ref="A58:D58"/>
    <mergeCell ref="A71:D71"/>
    <mergeCell ref="A84:D84"/>
    <mergeCell ref="D21:D25"/>
    <mergeCell ref="D26:D30"/>
    <mergeCell ref="D34:D38"/>
    <mergeCell ref="D39:D43"/>
    <mergeCell ref="D60:D64"/>
    <mergeCell ref="D65:D69"/>
    <mergeCell ref="D73:D77"/>
    <mergeCell ref="D78:D82"/>
    <mergeCell ref="D86:D90"/>
    <mergeCell ref="A1:D1"/>
    <mergeCell ref="D47:D51"/>
    <mergeCell ref="D52:D56"/>
    <mergeCell ref="D112:D116"/>
    <mergeCell ref="A123:D123"/>
    <mergeCell ref="D91:D95"/>
    <mergeCell ref="D99:D103"/>
    <mergeCell ref="D104:D108"/>
    <mergeCell ref="D117:D121"/>
    <mergeCell ref="D125:D129"/>
    <mergeCell ref="D130:D134"/>
    <mergeCell ref="A97:D97"/>
    <mergeCell ref="A110:D110"/>
    <mergeCell ref="A136:D136"/>
    <mergeCell ref="D156:D160"/>
    <mergeCell ref="D138:D142"/>
    <mergeCell ref="D143:D147"/>
    <mergeCell ref="D151:D155"/>
    <mergeCell ref="D164:D168"/>
    <mergeCell ref="D169:D173"/>
    <mergeCell ref="D177:D181"/>
    <mergeCell ref="A149:D149"/>
    <mergeCell ref="A162:D162"/>
    <mergeCell ref="A175:D175"/>
    <mergeCell ref="D216:D220"/>
    <mergeCell ref="D221:D225"/>
    <mergeCell ref="D182:D186"/>
    <mergeCell ref="D190:D194"/>
    <mergeCell ref="D195:D199"/>
    <mergeCell ref="D203:D207"/>
    <mergeCell ref="D208:D212"/>
    <mergeCell ref="A188:D188"/>
    <mergeCell ref="A201:D201"/>
    <mergeCell ref="A214:D214"/>
    <mergeCell ref="A227:D227"/>
    <mergeCell ref="D229:D233"/>
    <mergeCell ref="D234:D238"/>
    <mergeCell ref="D242:D246"/>
    <mergeCell ref="D247:D251"/>
    <mergeCell ref="D255:D259"/>
    <mergeCell ref="D260:D264"/>
    <mergeCell ref="D268:D272"/>
    <mergeCell ref="D273:D277"/>
    <mergeCell ref="A240:D240"/>
    <mergeCell ref="A253:D253"/>
    <mergeCell ref="A266:D266"/>
    <mergeCell ref="A279:D279"/>
    <mergeCell ref="D281:D285"/>
    <mergeCell ref="A305:D305"/>
    <mergeCell ref="D286:D290"/>
    <mergeCell ref="D294:D298"/>
    <mergeCell ref="D299:D303"/>
    <mergeCell ref="D307:D311"/>
    <mergeCell ref="D312:D316"/>
    <mergeCell ref="D320:D324"/>
    <mergeCell ref="A292:D292"/>
    <mergeCell ref="A318:D318"/>
    <mergeCell ref="D325:D329"/>
    <mergeCell ref="D333:D337"/>
    <mergeCell ref="D338:D342"/>
    <mergeCell ref="D346:D350"/>
    <mergeCell ref="D351:D355"/>
    <mergeCell ref="D359:D363"/>
    <mergeCell ref="D364:D368"/>
    <mergeCell ref="A331:D331"/>
    <mergeCell ref="A344:D344"/>
    <mergeCell ref="A357:D357"/>
    <mergeCell ref="A370:D370"/>
    <mergeCell ref="D385:D389"/>
    <mergeCell ref="D390:D394"/>
    <mergeCell ref="D372:D376"/>
    <mergeCell ref="D377:D381"/>
    <mergeCell ref="D398:D402"/>
    <mergeCell ref="D403:D407"/>
    <mergeCell ref="D411:D415"/>
    <mergeCell ref="D416:D420"/>
    <mergeCell ref="A383:D383"/>
    <mergeCell ref="A396:D396"/>
    <mergeCell ref="A409:D409"/>
    <mergeCell ref="A422:D422"/>
    <mergeCell ref="A461:D461"/>
    <mergeCell ref="D424:D428"/>
    <mergeCell ref="D429:D433"/>
    <mergeCell ref="D437:D441"/>
    <mergeCell ref="D442:D446"/>
    <mergeCell ref="D450:D454"/>
    <mergeCell ref="D455:D459"/>
    <mergeCell ref="D463:D467"/>
    <mergeCell ref="D468:D472"/>
    <mergeCell ref="A435:D435"/>
    <mergeCell ref="A448:D448"/>
    <mergeCell ref="A474:D474"/>
    <mergeCell ref="A481:D481"/>
    <mergeCell ref="A539:D5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5"/>
  <sheetViews>
    <sheetView workbookViewId="0">
      <selection activeCell="B615" sqref="B615"/>
    </sheetView>
  </sheetViews>
  <sheetFormatPr defaultRowHeight="14.25"/>
  <cols>
    <col min="1" max="1" width="21.375" customWidth="1"/>
    <col min="2" max="2" width="32.5" customWidth="1"/>
    <col min="3" max="4" width="9.25" customWidth="1"/>
    <col min="5" max="5" width="8.5" bestFit="1" customWidth="1"/>
  </cols>
  <sheetData>
    <row r="1" spans="1:4" ht="20.25">
      <c r="A1" s="101" t="s">
        <v>174</v>
      </c>
      <c r="B1" s="101"/>
      <c r="C1" s="101"/>
      <c r="D1" s="101"/>
    </row>
    <row r="2" spans="1:4">
      <c r="A2" s="102" t="s">
        <v>136</v>
      </c>
      <c r="B2" s="103"/>
      <c r="C2" s="103"/>
      <c r="D2" s="104"/>
    </row>
    <row r="3" spans="1:4">
      <c r="A3" s="97" t="s">
        <v>1</v>
      </c>
      <c r="B3" s="98"/>
      <c r="C3" s="98"/>
      <c r="D3" s="99"/>
    </row>
    <row r="4" spans="1:4" ht="76.5">
      <c r="A4" s="1" t="s">
        <v>2</v>
      </c>
      <c r="B4" s="1" t="s">
        <v>3</v>
      </c>
      <c r="C4" s="1" t="s">
        <v>4</v>
      </c>
      <c r="D4" s="1" t="s">
        <v>5</v>
      </c>
    </row>
    <row r="5" spans="1:4">
      <c r="A5" s="15">
        <v>1</v>
      </c>
      <c r="B5" s="38" t="s">
        <v>175</v>
      </c>
      <c r="C5" s="15">
        <v>3</v>
      </c>
      <c r="D5" s="15">
        <v>100</v>
      </c>
    </row>
    <row r="7" spans="1:4">
      <c r="A7" s="97" t="s">
        <v>6</v>
      </c>
      <c r="B7" s="98"/>
      <c r="C7" s="98"/>
      <c r="D7" s="99"/>
    </row>
    <row r="8" spans="1:4" ht="76.5">
      <c r="A8" s="1" t="s">
        <v>2</v>
      </c>
      <c r="B8" s="1" t="s">
        <v>3</v>
      </c>
      <c r="C8" s="1" t="s">
        <v>4</v>
      </c>
      <c r="D8" s="1" t="s">
        <v>5</v>
      </c>
    </row>
    <row r="9" spans="1:4">
      <c r="A9" s="15">
        <v>1</v>
      </c>
      <c r="B9" s="15">
        <v>2017</v>
      </c>
      <c r="C9" s="38">
        <v>1</v>
      </c>
      <c r="D9" s="38">
        <v>33.33</v>
      </c>
    </row>
    <row r="10" spans="1:4">
      <c r="A10" s="15">
        <v>2</v>
      </c>
      <c r="B10" s="15">
        <v>2018</v>
      </c>
      <c r="C10" s="15">
        <v>2</v>
      </c>
      <c r="D10" s="15">
        <v>66.67</v>
      </c>
    </row>
    <row r="11" spans="1:4">
      <c r="A11" s="15">
        <v>3</v>
      </c>
      <c r="B11" s="15">
        <v>2019</v>
      </c>
      <c r="C11" s="15"/>
      <c r="D11" s="29"/>
    </row>
    <row r="12" spans="1:4">
      <c r="A12" s="19"/>
      <c r="B12" s="20"/>
      <c r="C12" s="21"/>
      <c r="D12" s="22"/>
    </row>
    <row r="13" spans="1:4">
      <c r="A13" s="106" t="s">
        <v>7</v>
      </c>
      <c r="B13" s="107"/>
      <c r="C13" s="107"/>
      <c r="D13" s="108"/>
    </row>
    <row r="14" spans="1:4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4">
      <c r="A15" s="14">
        <v>1</v>
      </c>
      <c r="B15" s="14" t="s">
        <v>8</v>
      </c>
      <c r="C15" s="14">
        <v>3</v>
      </c>
      <c r="D15" s="14">
        <v>100</v>
      </c>
    </row>
    <row r="16" spans="1:4">
      <c r="A16" s="14">
        <v>2</v>
      </c>
      <c r="B16" s="14" t="s">
        <v>9</v>
      </c>
      <c r="C16" s="14"/>
      <c r="D16" s="14"/>
    </row>
    <row r="18" spans="1:4">
      <c r="A18" s="97" t="s">
        <v>10</v>
      </c>
      <c r="B18" s="98"/>
      <c r="C18" s="98"/>
      <c r="D18" s="99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38" t="s">
        <v>14</v>
      </c>
      <c r="B20" s="38">
        <v>2</v>
      </c>
      <c r="C20" s="38">
        <v>66.67</v>
      </c>
      <c r="D20" s="95">
        <v>4.67</v>
      </c>
    </row>
    <row r="21" spans="1:4">
      <c r="A21" s="38" t="s">
        <v>15</v>
      </c>
      <c r="B21" s="38">
        <v>1</v>
      </c>
      <c r="C21" s="38">
        <v>33.33</v>
      </c>
      <c r="D21" s="95"/>
    </row>
    <row r="22" spans="1:4">
      <c r="A22" s="38" t="s">
        <v>16</v>
      </c>
      <c r="B22" s="38">
        <v>0</v>
      </c>
      <c r="C22" s="38">
        <v>0</v>
      </c>
      <c r="D22" s="95"/>
    </row>
    <row r="23" spans="1:4">
      <c r="A23" s="38" t="s">
        <v>17</v>
      </c>
      <c r="B23" s="38">
        <v>0</v>
      </c>
      <c r="C23" s="38">
        <v>0</v>
      </c>
      <c r="D23" s="95"/>
    </row>
    <row r="24" spans="1:4">
      <c r="A24" s="38" t="s">
        <v>18</v>
      </c>
      <c r="B24" s="38">
        <v>0</v>
      </c>
      <c r="C24" s="38">
        <v>0</v>
      </c>
      <c r="D24" s="95"/>
    </row>
    <row r="25" spans="1:4">
      <c r="A25" s="38" t="s">
        <v>19</v>
      </c>
      <c r="B25" s="38">
        <v>3</v>
      </c>
      <c r="C25" s="38">
        <v>100</v>
      </c>
      <c r="D25" s="95">
        <v>5</v>
      </c>
    </row>
    <row r="26" spans="1:4">
      <c r="A26" s="38" t="s">
        <v>20</v>
      </c>
      <c r="B26" s="38">
        <v>0</v>
      </c>
      <c r="C26" s="38">
        <v>0</v>
      </c>
      <c r="D26" s="95"/>
    </row>
    <row r="27" spans="1:4">
      <c r="A27" s="38" t="s">
        <v>21</v>
      </c>
      <c r="B27" s="38">
        <v>0</v>
      </c>
      <c r="C27" s="38">
        <v>0</v>
      </c>
      <c r="D27" s="95"/>
    </row>
    <row r="28" spans="1:4">
      <c r="A28" s="38" t="s">
        <v>22</v>
      </c>
      <c r="B28" s="38">
        <v>0</v>
      </c>
      <c r="C28" s="38">
        <v>0</v>
      </c>
      <c r="D28" s="95"/>
    </row>
    <row r="29" spans="1:4">
      <c r="A29" s="38" t="s">
        <v>23</v>
      </c>
      <c r="B29" s="38">
        <v>0</v>
      </c>
      <c r="C29" s="38">
        <v>0</v>
      </c>
      <c r="D29" s="95"/>
    </row>
    <row r="31" spans="1:4">
      <c r="A31" s="97" t="s">
        <v>24</v>
      </c>
      <c r="B31" s="98"/>
      <c r="C31" s="98"/>
      <c r="D31" s="99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38" t="s">
        <v>14</v>
      </c>
      <c r="B33" s="38">
        <v>3</v>
      </c>
      <c r="C33" s="38">
        <v>100</v>
      </c>
      <c r="D33" s="95">
        <v>5</v>
      </c>
    </row>
    <row r="34" spans="1:4">
      <c r="A34" s="38" t="s">
        <v>15</v>
      </c>
      <c r="B34" s="38">
        <v>0</v>
      </c>
      <c r="C34" s="38">
        <v>0</v>
      </c>
      <c r="D34" s="95"/>
    </row>
    <row r="35" spans="1:4">
      <c r="A35" s="38" t="s">
        <v>16</v>
      </c>
      <c r="B35" s="38">
        <v>0</v>
      </c>
      <c r="C35" s="38">
        <v>0</v>
      </c>
      <c r="D35" s="95"/>
    </row>
    <row r="36" spans="1:4">
      <c r="A36" s="38" t="s">
        <v>17</v>
      </c>
      <c r="B36" s="38">
        <v>0</v>
      </c>
      <c r="C36" s="38">
        <v>0</v>
      </c>
      <c r="D36" s="95"/>
    </row>
    <row r="37" spans="1:4">
      <c r="A37" s="38" t="s">
        <v>18</v>
      </c>
      <c r="B37" s="38">
        <v>0</v>
      </c>
      <c r="C37" s="38">
        <v>0</v>
      </c>
      <c r="D37" s="95"/>
    </row>
    <row r="38" spans="1:4">
      <c r="A38" s="38" t="s">
        <v>19</v>
      </c>
      <c r="B38" s="38">
        <v>3</v>
      </c>
      <c r="C38" s="38">
        <v>100</v>
      </c>
      <c r="D38" s="95">
        <v>5</v>
      </c>
    </row>
    <row r="39" spans="1:4">
      <c r="A39" s="38" t="s">
        <v>20</v>
      </c>
      <c r="B39" s="38">
        <v>0</v>
      </c>
      <c r="C39" s="38">
        <v>0</v>
      </c>
      <c r="D39" s="95"/>
    </row>
    <row r="40" spans="1:4">
      <c r="A40" s="38" t="s">
        <v>21</v>
      </c>
      <c r="B40" s="38">
        <v>0</v>
      </c>
      <c r="C40" s="38">
        <v>0</v>
      </c>
      <c r="D40" s="95"/>
    </row>
    <row r="41" spans="1:4">
      <c r="A41" s="38" t="s">
        <v>22</v>
      </c>
      <c r="B41" s="38">
        <v>0</v>
      </c>
      <c r="C41" s="38">
        <v>0</v>
      </c>
      <c r="D41" s="95"/>
    </row>
    <row r="42" spans="1:4">
      <c r="A42" s="38" t="s">
        <v>23</v>
      </c>
      <c r="B42" s="38">
        <v>0</v>
      </c>
      <c r="C42" s="38">
        <v>0</v>
      </c>
      <c r="D42" s="95"/>
    </row>
    <row r="44" spans="1:4">
      <c r="A44" s="97" t="s">
        <v>25</v>
      </c>
      <c r="B44" s="98"/>
      <c r="C44" s="98"/>
      <c r="D44" s="99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38" t="s">
        <v>14</v>
      </c>
      <c r="B46" s="38">
        <v>3</v>
      </c>
      <c r="C46" s="38">
        <v>100</v>
      </c>
      <c r="D46" s="95">
        <v>5</v>
      </c>
    </row>
    <row r="47" spans="1:4">
      <c r="A47" s="38" t="s">
        <v>15</v>
      </c>
      <c r="B47" s="38">
        <v>0</v>
      </c>
      <c r="C47" s="38">
        <v>0</v>
      </c>
      <c r="D47" s="95"/>
    </row>
    <row r="48" spans="1:4">
      <c r="A48" s="38" t="s">
        <v>16</v>
      </c>
      <c r="B48" s="38">
        <v>0</v>
      </c>
      <c r="C48" s="38">
        <v>0</v>
      </c>
      <c r="D48" s="95"/>
    </row>
    <row r="49" spans="1:4">
      <c r="A49" s="38" t="s">
        <v>17</v>
      </c>
      <c r="B49" s="38">
        <v>0</v>
      </c>
      <c r="C49" s="38">
        <v>0</v>
      </c>
      <c r="D49" s="95"/>
    </row>
    <row r="50" spans="1:4">
      <c r="A50" s="38" t="s">
        <v>18</v>
      </c>
      <c r="B50" s="38">
        <v>0</v>
      </c>
      <c r="C50" s="38">
        <v>0</v>
      </c>
      <c r="D50" s="95"/>
    </row>
    <row r="51" spans="1:4">
      <c r="A51" s="38" t="s">
        <v>19</v>
      </c>
      <c r="B51" s="38">
        <v>3</v>
      </c>
      <c r="C51" s="38">
        <v>100</v>
      </c>
      <c r="D51" s="95">
        <v>5</v>
      </c>
    </row>
    <row r="52" spans="1:4">
      <c r="A52" s="38" t="s">
        <v>20</v>
      </c>
      <c r="B52" s="38">
        <v>0</v>
      </c>
      <c r="C52" s="38">
        <v>0</v>
      </c>
      <c r="D52" s="95"/>
    </row>
    <row r="53" spans="1:4">
      <c r="A53" s="38" t="s">
        <v>21</v>
      </c>
      <c r="B53" s="38">
        <v>0</v>
      </c>
      <c r="C53" s="38">
        <v>0</v>
      </c>
      <c r="D53" s="95"/>
    </row>
    <row r="54" spans="1:4">
      <c r="A54" s="38" t="s">
        <v>22</v>
      </c>
      <c r="B54" s="38">
        <v>0</v>
      </c>
      <c r="C54" s="38">
        <v>0</v>
      </c>
      <c r="D54" s="95"/>
    </row>
    <row r="55" spans="1:4">
      <c r="A55" s="38" t="s">
        <v>23</v>
      </c>
      <c r="B55" s="38">
        <v>0</v>
      </c>
      <c r="C55" s="38">
        <v>0</v>
      </c>
      <c r="D55" s="95"/>
    </row>
    <row r="57" spans="1:4">
      <c r="A57" s="97" t="s">
        <v>26</v>
      </c>
      <c r="B57" s="98"/>
      <c r="C57" s="98"/>
      <c r="D57" s="99"/>
    </row>
    <row r="58" spans="1:4" ht="25.5">
      <c r="A58" s="4" t="s">
        <v>11</v>
      </c>
      <c r="B58" s="1" t="s">
        <v>4</v>
      </c>
      <c r="C58" s="1" t="s">
        <v>12</v>
      </c>
      <c r="D58" s="1" t="s">
        <v>13</v>
      </c>
    </row>
    <row r="59" spans="1:4">
      <c r="A59" s="38" t="s">
        <v>14</v>
      </c>
      <c r="B59" s="38">
        <v>0</v>
      </c>
      <c r="C59" s="38">
        <v>0</v>
      </c>
      <c r="D59" s="95">
        <v>4</v>
      </c>
    </row>
    <row r="60" spans="1:4">
      <c r="A60" s="38" t="s">
        <v>15</v>
      </c>
      <c r="B60" s="38">
        <v>3</v>
      </c>
      <c r="C60" s="38">
        <v>100</v>
      </c>
      <c r="D60" s="95"/>
    </row>
    <row r="61" spans="1:4">
      <c r="A61" s="38" t="s">
        <v>16</v>
      </c>
      <c r="B61" s="38">
        <v>0</v>
      </c>
      <c r="C61" s="38">
        <v>0</v>
      </c>
      <c r="D61" s="95"/>
    </row>
    <row r="62" spans="1:4">
      <c r="A62" s="38" t="s">
        <v>17</v>
      </c>
      <c r="B62" s="38">
        <v>0</v>
      </c>
      <c r="C62" s="38">
        <v>0</v>
      </c>
      <c r="D62" s="95"/>
    </row>
    <row r="63" spans="1:4">
      <c r="A63" s="38" t="s">
        <v>18</v>
      </c>
      <c r="B63" s="38">
        <v>0</v>
      </c>
      <c r="C63" s="38">
        <v>0</v>
      </c>
      <c r="D63" s="95"/>
    </row>
    <row r="64" spans="1:4">
      <c r="A64" s="38" t="s">
        <v>19</v>
      </c>
      <c r="B64" s="38">
        <v>1</v>
      </c>
      <c r="C64" s="38">
        <v>33.33</v>
      </c>
      <c r="D64" s="95">
        <v>4</v>
      </c>
    </row>
    <row r="65" spans="1:4">
      <c r="A65" s="38" t="s">
        <v>20</v>
      </c>
      <c r="B65" s="38">
        <v>1</v>
      </c>
      <c r="C65" s="38">
        <v>33.33</v>
      </c>
      <c r="D65" s="95"/>
    </row>
    <row r="66" spans="1:4">
      <c r="A66" s="38" t="s">
        <v>21</v>
      </c>
      <c r="B66" s="38">
        <v>1</v>
      </c>
      <c r="C66" s="38">
        <v>33.33</v>
      </c>
      <c r="D66" s="95"/>
    </row>
    <row r="67" spans="1:4">
      <c r="A67" s="38" t="s">
        <v>22</v>
      </c>
      <c r="B67" s="38">
        <v>0</v>
      </c>
      <c r="C67" s="38">
        <v>0</v>
      </c>
      <c r="D67" s="95"/>
    </row>
    <row r="68" spans="1:4">
      <c r="A68" s="38" t="s">
        <v>23</v>
      </c>
      <c r="B68" s="38">
        <v>0</v>
      </c>
      <c r="C68" s="38">
        <v>0</v>
      </c>
      <c r="D68" s="95"/>
    </row>
    <row r="70" spans="1:4">
      <c r="A70" s="97" t="s">
        <v>27</v>
      </c>
      <c r="B70" s="98"/>
      <c r="C70" s="98"/>
      <c r="D70" s="99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38" t="s">
        <v>14</v>
      </c>
      <c r="B72" s="38">
        <v>2</v>
      </c>
      <c r="C72" s="38">
        <v>66.67</v>
      </c>
      <c r="D72" s="95">
        <v>4.67</v>
      </c>
    </row>
    <row r="73" spans="1:4">
      <c r="A73" s="38" t="s">
        <v>15</v>
      </c>
      <c r="B73" s="38">
        <v>1</v>
      </c>
      <c r="C73" s="38">
        <v>33.33</v>
      </c>
      <c r="D73" s="95"/>
    </row>
    <row r="74" spans="1:4">
      <c r="A74" s="38" t="s">
        <v>16</v>
      </c>
      <c r="B74" s="38">
        <v>0</v>
      </c>
      <c r="C74" s="38">
        <v>0</v>
      </c>
      <c r="D74" s="95"/>
    </row>
    <row r="75" spans="1:4">
      <c r="A75" s="38" t="s">
        <v>17</v>
      </c>
      <c r="B75" s="38">
        <v>0</v>
      </c>
      <c r="C75" s="38">
        <v>0</v>
      </c>
      <c r="D75" s="95"/>
    </row>
    <row r="76" spans="1:4">
      <c r="A76" s="38" t="s">
        <v>18</v>
      </c>
      <c r="B76" s="38">
        <v>0</v>
      </c>
      <c r="C76" s="38">
        <v>0</v>
      </c>
      <c r="D76" s="95"/>
    </row>
    <row r="77" spans="1:4">
      <c r="A77" s="38" t="s">
        <v>19</v>
      </c>
      <c r="B77" s="38">
        <v>3</v>
      </c>
      <c r="C77" s="38">
        <v>100</v>
      </c>
      <c r="D77" s="95">
        <v>5</v>
      </c>
    </row>
    <row r="78" spans="1:4">
      <c r="A78" s="38" t="s">
        <v>20</v>
      </c>
      <c r="B78" s="38">
        <v>0</v>
      </c>
      <c r="C78" s="38">
        <v>0</v>
      </c>
      <c r="D78" s="95"/>
    </row>
    <row r="79" spans="1:4">
      <c r="A79" s="38" t="s">
        <v>21</v>
      </c>
      <c r="B79" s="38">
        <v>0</v>
      </c>
      <c r="C79" s="38">
        <v>0</v>
      </c>
      <c r="D79" s="95"/>
    </row>
    <row r="80" spans="1:4">
      <c r="A80" s="38" t="s">
        <v>22</v>
      </c>
      <c r="B80" s="38">
        <v>0</v>
      </c>
      <c r="C80" s="38">
        <v>0</v>
      </c>
      <c r="D80" s="95"/>
    </row>
    <row r="81" spans="1:4">
      <c r="A81" s="38" t="s">
        <v>23</v>
      </c>
      <c r="B81" s="38">
        <v>0</v>
      </c>
      <c r="C81" s="38">
        <v>0</v>
      </c>
      <c r="D81" s="95"/>
    </row>
    <row r="83" spans="1:4">
      <c r="A83" s="97" t="s">
        <v>28</v>
      </c>
      <c r="B83" s="98"/>
      <c r="C83" s="98"/>
      <c r="D83" s="99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38" t="s">
        <v>14</v>
      </c>
      <c r="B85" s="38">
        <v>2</v>
      </c>
      <c r="C85" s="38">
        <v>66.67</v>
      </c>
      <c r="D85" s="95">
        <v>4.67</v>
      </c>
    </row>
    <row r="86" spans="1:4">
      <c r="A86" s="38" t="s">
        <v>15</v>
      </c>
      <c r="B86" s="38">
        <v>1</v>
      </c>
      <c r="C86" s="38">
        <v>33.33</v>
      </c>
      <c r="D86" s="95"/>
    </row>
    <row r="87" spans="1:4">
      <c r="A87" s="38" t="s">
        <v>16</v>
      </c>
      <c r="B87" s="38">
        <v>0</v>
      </c>
      <c r="C87" s="38">
        <v>0</v>
      </c>
      <c r="D87" s="95"/>
    </row>
    <row r="88" spans="1:4">
      <c r="A88" s="38" t="s">
        <v>17</v>
      </c>
      <c r="B88" s="38">
        <v>0</v>
      </c>
      <c r="C88" s="38">
        <v>0</v>
      </c>
      <c r="D88" s="95"/>
    </row>
    <row r="89" spans="1:4">
      <c r="A89" s="38" t="s">
        <v>18</v>
      </c>
      <c r="B89" s="38">
        <v>0</v>
      </c>
      <c r="C89" s="38">
        <v>0</v>
      </c>
      <c r="D89" s="95"/>
    </row>
    <row r="90" spans="1:4">
      <c r="A90" s="38" t="s">
        <v>19</v>
      </c>
      <c r="B90" s="38">
        <v>0</v>
      </c>
      <c r="C90" s="38">
        <v>0</v>
      </c>
      <c r="D90" s="95">
        <v>4</v>
      </c>
    </row>
    <row r="91" spans="1:4">
      <c r="A91" s="38" t="s">
        <v>20</v>
      </c>
      <c r="B91" s="38">
        <v>3</v>
      </c>
      <c r="C91" s="38">
        <v>100</v>
      </c>
      <c r="D91" s="95"/>
    </row>
    <row r="92" spans="1:4">
      <c r="A92" s="38" t="s">
        <v>21</v>
      </c>
      <c r="B92" s="38">
        <v>0</v>
      </c>
      <c r="C92" s="38">
        <v>0</v>
      </c>
      <c r="D92" s="95"/>
    </row>
    <row r="93" spans="1:4">
      <c r="A93" s="38" t="s">
        <v>22</v>
      </c>
      <c r="B93" s="38">
        <v>0</v>
      </c>
      <c r="C93" s="38">
        <v>0</v>
      </c>
      <c r="D93" s="95"/>
    </row>
    <row r="94" spans="1:4">
      <c r="A94" s="38" t="s">
        <v>23</v>
      </c>
      <c r="B94" s="38">
        <v>0</v>
      </c>
      <c r="C94" s="38">
        <v>0</v>
      </c>
      <c r="D94" s="95"/>
    </row>
    <row r="96" spans="1:4">
      <c r="A96" s="100" t="s">
        <v>29</v>
      </c>
      <c r="B96" s="100"/>
      <c r="C96" s="100"/>
      <c r="D96" s="100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38" t="s">
        <v>14</v>
      </c>
      <c r="B98" s="38">
        <v>3</v>
      </c>
      <c r="C98" s="38">
        <v>100</v>
      </c>
      <c r="D98" s="95">
        <v>5</v>
      </c>
    </row>
    <row r="99" spans="1:4">
      <c r="A99" s="38" t="s">
        <v>15</v>
      </c>
      <c r="B99" s="38">
        <v>0</v>
      </c>
      <c r="C99" s="38">
        <v>0</v>
      </c>
      <c r="D99" s="95"/>
    </row>
    <row r="100" spans="1:4">
      <c r="A100" s="38" t="s">
        <v>16</v>
      </c>
      <c r="B100" s="38">
        <v>0</v>
      </c>
      <c r="C100" s="38">
        <v>0</v>
      </c>
      <c r="D100" s="95"/>
    </row>
    <row r="101" spans="1:4">
      <c r="A101" s="38" t="s">
        <v>17</v>
      </c>
      <c r="B101" s="38">
        <v>0</v>
      </c>
      <c r="C101" s="38">
        <v>0</v>
      </c>
      <c r="D101" s="95"/>
    </row>
    <row r="102" spans="1:4">
      <c r="A102" s="38" t="s">
        <v>18</v>
      </c>
      <c r="B102" s="38">
        <v>0</v>
      </c>
      <c r="C102" s="38">
        <v>0</v>
      </c>
      <c r="D102" s="95"/>
    </row>
    <row r="103" spans="1:4">
      <c r="A103" s="38" t="s">
        <v>19</v>
      </c>
      <c r="B103" s="38">
        <v>2</v>
      </c>
      <c r="C103" s="38">
        <v>66.67</v>
      </c>
      <c r="D103" s="95">
        <v>4.67</v>
      </c>
    </row>
    <row r="104" spans="1:4">
      <c r="A104" s="38" t="s">
        <v>20</v>
      </c>
      <c r="B104" s="38">
        <v>1</v>
      </c>
      <c r="C104" s="38">
        <v>33.33</v>
      </c>
      <c r="D104" s="95"/>
    </row>
    <row r="105" spans="1:4">
      <c r="A105" s="38" t="s">
        <v>21</v>
      </c>
      <c r="B105" s="38">
        <v>0</v>
      </c>
      <c r="C105" s="38">
        <v>0</v>
      </c>
      <c r="D105" s="95"/>
    </row>
    <row r="106" spans="1:4">
      <c r="A106" s="38" t="s">
        <v>22</v>
      </c>
      <c r="B106" s="38">
        <v>0</v>
      </c>
      <c r="C106" s="38">
        <v>0</v>
      </c>
      <c r="D106" s="95"/>
    </row>
    <row r="107" spans="1:4">
      <c r="A107" s="38" t="s">
        <v>23</v>
      </c>
      <c r="B107" s="38">
        <v>0</v>
      </c>
      <c r="C107" s="38">
        <v>0</v>
      </c>
      <c r="D107" s="95"/>
    </row>
    <row r="109" spans="1:4">
      <c r="A109" s="100" t="s">
        <v>30</v>
      </c>
      <c r="B109" s="100"/>
      <c r="C109" s="100"/>
      <c r="D109" s="100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38" t="s">
        <v>14</v>
      </c>
      <c r="B111" s="38">
        <v>2</v>
      </c>
      <c r="C111" s="38">
        <v>66.67</v>
      </c>
      <c r="D111" s="95">
        <v>4.67</v>
      </c>
    </row>
    <row r="112" spans="1:4">
      <c r="A112" s="38" t="s">
        <v>15</v>
      </c>
      <c r="B112" s="38">
        <v>1</v>
      </c>
      <c r="C112" s="38">
        <v>33.33</v>
      </c>
      <c r="D112" s="95"/>
    </row>
    <row r="113" spans="1:4">
      <c r="A113" s="38" t="s">
        <v>16</v>
      </c>
      <c r="B113" s="38">
        <v>0</v>
      </c>
      <c r="C113" s="38">
        <v>0</v>
      </c>
      <c r="D113" s="95"/>
    </row>
    <row r="114" spans="1:4">
      <c r="A114" s="38" t="s">
        <v>17</v>
      </c>
      <c r="B114" s="38">
        <v>0</v>
      </c>
      <c r="C114" s="38">
        <v>0</v>
      </c>
      <c r="D114" s="95"/>
    </row>
    <row r="115" spans="1:4">
      <c r="A115" s="38" t="s">
        <v>18</v>
      </c>
      <c r="B115" s="38">
        <v>0</v>
      </c>
      <c r="C115" s="38">
        <v>0</v>
      </c>
      <c r="D115" s="95"/>
    </row>
    <row r="116" spans="1:4">
      <c r="A116" s="38" t="s">
        <v>19</v>
      </c>
      <c r="B116" s="38">
        <v>3</v>
      </c>
      <c r="C116" s="38">
        <v>100</v>
      </c>
      <c r="D116" s="95">
        <v>5</v>
      </c>
    </row>
    <row r="117" spans="1:4">
      <c r="A117" s="38" t="s">
        <v>20</v>
      </c>
      <c r="B117" s="38">
        <v>0</v>
      </c>
      <c r="C117" s="38">
        <v>0</v>
      </c>
      <c r="D117" s="95"/>
    </row>
    <row r="118" spans="1:4">
      <c r="A118" s="38" t="s">
        <v>21</v>
      </c>
      <c r="B118" s="38">
        <v>0</v>
      </c>
      <c r="C118" s="38">
        <v>0</v>
      </c>
      <c r="D118" s="95"/>
    </row>
    <row r="119" spans="1:4">
      <c r="A119" s="38" t="s">
        <v>22</v>
      </c>
      <c r="B119" s="38">
        <v>0</v>
      </c>
      <c r="C119" s="38">
        <v>0</v>
      </c>
      <c r="D119" s="95"/>
    </row>
    <row r="120" spans="1:4">
      <c r="A120" s="38" t="s">
        <v>23</v>
      </c>
      <c r="B120" s="38">
        <v>0</v>
      </c>
      <c r="C120" s="38">
        <v>0</v>
      </c>
      <c r="D120" s="95"/>
    </row>
    <row r="122" spans="1:4">
      <c r="A122" s="100" t="s">
        <v>31</v>
      </c>
      <c r="B122" s="100"/>
      <c r="C122" s="100"/>
      <c r="D122" s="100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38" t="s">
        <v>14</v>
      </c>
      <c r="B124" s="38">
        <v>2</v>
      </c>
      <c r="C124" s="38">
        <v>66.67</v>
      </c>
      <c r="D124" s="95">
        <v>4.67</v>
      </c>
    </row>
    <row r="125" spans="1:4">
      <c r="A125" s="38" t="s">
        <v>15</v>
      </c>
      <c r="B125" s="38">
        <v>1</v>
      </c>
      <c r="C125" s="38">
        <v>33.33</v>
      </c>
      <c r="D125" s="95"/>
    </row>
    <row r="126" spans="1:4">
      <c r="A126" s="38" t="s">
        <v>16</v>
      </c>
      <c r="B126" s="38">
        <v>0</v>
      </c>
      <c r="C126" s="38">
        <v>0</v>
      </c>
      <c r="D126" s="95"/>
    </row>
    <row r="127" spans="1:4">
      <c r="A127" s="38" t="s">
        <v>17</v>
      </c>
      <c r="B127" s="38">
        <v>0</v>
      </c>
      <c r="C127" s="38">
        <v>0</v>
      </c>
      <c r="D127" s="95"/>
    </row>
    <row r="128" spans="1:4">
      <c r="A128" s="38" t="s">
        <v>18</v>
      </c>
      <c r="B128" s="38">
        <v>0</v>
      </c>
      <c r="C128" s="38">
        <v>0</v>
      </c>
      <c r="D128" s="95"/>
    </row>
    <row r="129" spans="1:4">
      <c r="A129" s="38" t="s">
        <v>19</v>
      </c>
      <c r="B129" s="38">
        <v>3</v>
      </c>
      <c r="C129" s="38">
        <v>100</v>
      </c>
      <c r="D129" s="95">
        <v>5</v>
      </c>
    </row>
    <row r="130" spans="1:4">
      <c r="A130" s="38" t="s">
        <v>20</v>
      </c>
      <c r="B130" s="38">
        <v>0</v>
      </c>
      <c r="C130" s="38">
        <v>0</v>
      </c>
      <c r="D130" s="95"/>
    </row>
    <row r="131" spans="1:4">
      <c r="A131" s="38" t="s">
        <v>21</v>
      </c>
      <c r="B131" s="38">
        <v>0</v>
      </c>
      <c r="C131" s="38">
        <v>0</v>
      </c>
      <c r="D131" s="95"/>
    </row>
    <row r="132" spans="1:4">
      <c r="A132" s="38" t="s">
        <v>22</v>
      </c>
      <c r="B132" s="38">
        <v>0</v>
      </c>
      <c r="C132" s="38">
        <v>0</v>
      </c>
      <c r="D132" s="95"/>
    </row>
    <row r="133" spans="1:4">
      <c r="A133" s="38" t="s">
        <v>23</v>
      </c>
      <c r="B133" s="38">
        <v>0</v>
      </c>
      <c r="C133" s="38">
        <v>0</v>
      </c>
      <c r="D133" s="95"/>
    </row>
    <row r="135" spans="1:4">
      <c r="A135" s="100" t="s">
        <v>32</v>
      </c>
      <c r="B135" s="100"/>
      <c r="C135" s="100"/>
      <c r="D135" s="100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38" t="s">
        <v>14</v>
      </c>
      <c r="B137" s="38">
        <v>3</v>
      </c>
      <c r="C137" s="38">
        <v>100</v>
      </c>
      <c r="D137" s="95">
        <v>5</v>
      </c>
    </row>
    <row r="138" spans="1:4">
      <c r="A138" s="38" t="s">
        <v>15</v>
      </c>
      <c r="B138" s="38">
        <v>0</v>
      </c>
      <c r="C138" s="38">
        <v>0</v>
      </c>
      <c r="D138" s="95"/>
    </row>
    <row r="139" spans="1:4">
      <c r="A139" s="38" t="s">
        <v>16</v>
      </c>
      <c r="B139" s="38">
        <v>0</v>
      </c>
      <c r="C139" s="38">
        <v>0</v>
      </c>
      <c r="D139" s="95"/>
    </row>
    <row r="140" spans="1:4">
      <c r="A140" s="38" t="s">
        <v>17</v>
      </c>
      <c r="B140" s="38">
        <v>0</v>
      </c>
      <c r="C140" s="38">
        <v>0</v>
      </c>
      <c r="D140" s="95"/>
    </row>
    <row r="141" spans="1:4">
      <c r="A141" s="38" t="s">
        <v>18</v>
      </c>
      <c r="B141" s="38">
        <v>0</v>
      </c>
      <c r="C141" s="38">
        <v>0</v>
      </c>
      <c r="D141" s="95"/>
    </row>
    <row r="142" spans="1:4">
      <c r="A142" s="38" t="s">
        <v>19</v>
      </c>
      <c r="B142" s="38">
        <v>3</v>
      </c>
      <c r="C142" s="38">
        <v>100</v>
      </c>
      <c r="D142" s="95">
        <v>5</v>
      </c>
    </row>
    <row r="143" spans="1:4">
      <c r="A143" s="38" t="s">
        <v>20</v>
      </c>
      <c r="B143" s="38">
        <v>0</v>
      </c>
      <c r="C143" s="38">
        <v>0</v>
      </c>
      <c r="D143" s="95"/>
    </row>
    <row r="144" spans="1:4">
      <c r="A144" s="38" t="s">
        <v>21</v>
      </c>
      <c r="B144" s="38">
        <v>0</v>
      </c>
      <c r="C144" s="38">
        <v>0</v>
      </c>
      <c r="D144" s="95"/>
    </row>
    <row r="145" spans="1:4">
      <c r="A145" s="38" t="s">
        <v>22</v>
      </c>
      <c r="B145" s="38">
        <v>0</v>
      </c>
      <c r="C145" s="38">
        <v>0</v>
      </c>
      <c r="D145" s="95"/>
    </row>
    <row r="146" spans="1:4">
      <c r="A146" s="38" t="s">
        <v>23</v>
      </c>
      <c r="B146" s="38">
        <v>0</v>
      </c>
      <c r="C146" s="38">
        <v>0</v>
      </c>
      <c r="D146" s="95"/>
    </row>
    <row r="148" spans="1:4">
      <c r="A148" s="100" t="s">
        <v>33</v>
      </c>
      <c r="B148" s="100"/>
      <c r="C148" s="100"/>
      <c r="D148" s="100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38" t="s">
        <v>14</v>
      </c>
      <c r="B150" s="38">
        <v>3</v>
      </c>
      <c r="C150" s="38">
        <v>100</v>
      </c>
      <c r="D150" s="95">
        <v>5</v>
      </c>
    </row>
    <row r="151" spans="1:4">
      <c r="A151" s="38" t="s">
        <v>15</v>
      </c>
      <c r="B151" s="38">
        <v>0</v>
      </c>
      <c r="C151" s="38">
        <v>0</v>
      </c>
      <c r="D151" s="95"/>
    </row>
    <row r="152" spans="1:4">
      <c r="A152" s="38" t="s">
        <v>16</v>
      </c>
      <c r="B152" s="38">
        <v>0</v>
      </c>
      <c r="C152" s="38">
        <v>0</v>
      </c>
      <c r="D152" s="95"/>
    </row>
    <row r="153" spans="1:4">
      <c r="A153" s="38" t="s">
        <v>17</v>
      </c>
      <c r="B153" s="38">
        <v>0</v>
      </c>
      <c r="C153" s="38">
        <v>0</v>
      </c>
      <c r="D153" s="95"/>
    </row>
    <row r="154" spans="1:4">
      <c r="A154" s="38" t="s">
        <v>18</v>
      </c>
      <c r="B154" s="38">
        <v>0</v>
      </c>
      <c r="C154" s="38">
        <v>0</v>
      </c>
      <c r="D154" s="95"/>
    </row>
    <row r="155" spans="1:4">
      <c r="A155" s="38" t="s">
        <v>19</v>
      </c>
      <c r="B155" s="38">
        <v>3</v>
      </c>
      <c r="C155" s="38">
        <v>100</v>
      </c>
      <c r="D155" s="95">
        <v>5</v>
      </c>
    </row>
    <row r="156" spans="1:4">
      <c r="A156" s="38" t="s">
        <v>20</v>
      </c>
      <c r="B156" s="38">
        <v>0</v>
      </c>
      <c r="C156" s="38">
        <v>0</v>
      </c>
      <c r="D156" s="95"/>
    </row>
    <row r="157" spans="1:4">
      <c r="A157" s="38" t="s">
        <v>21</v>
      </c>
      <c r="B157" s="38">
        <v>0</v>
      </c>
      <c r="C157" s="38">
        <v>0</v>
      </c>
      <c r="D157" s="95"/>
    </row>
    <row r="158" spans="1:4">
      <c r="A158" s="38" t="s">
        <v>22</v>
      </c>
      <c r="B158" s="38">
        <v>0</v>
      </c>
      <c r="C158" s="38">
        <v>0</v>
      </c>
      <c r="D158" s="95"/>
    </row>
    <row r="159" spans="1:4">
      <c r="A159" s="38" t="s">
        <v>23</v>
      </c>
      <c r="B159" s="38">
        <v>0</v>
      </c>
      <c r="C159" s="38">
        <v>0</v>
      </c>
      <c r="D159" s="95"/>
    </row>
    <row r="161" spans="1:4">
      <c r="A161" s="100" t="s">
        <v>34</v>
      </c>
      <c r="B161" s="100"/>
      <c r="C161" s="100"/>
      <c r="D161" s="100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38" t="s">
        <v>14</v>
      </c>
      <c r="B163" s="38">
        <v>3</v>
      </c>
      <c r="C163" s="38">
        <v>100</v>
      </c>
      <c r="D163" s="95">
        <v>5</v>
      </c>
    </row>
    <row r="164" spans="1:4">
      <c r="A164" s="38" t="s">
        <v>15</v>
      </c>
      <c r="B164" s="38">
        <v>0</v>
      </c>
      <c r="C164" s="38">
        <v>0</v>
      </c>
      <c r="D164" s="95"/>
    </row>
    <row r="165" spans="1:4">
      <c r="A165" s="38" t="s">
        <v>16</v>
      </c>
      <c r="B165" s="38">
        <v>0</v>
      </c>
      <c r="C165" s="38">
        <v>0</v>
      </c>
      <c r="D165" s="95"/>
    </row>
    <row r="166" spans="1:4">
      <c r="A166" s="38" t="s">
        <v>17</v>
      </c>
      <c r="B166" s="38">
        <v>0</v>
      </c>
      <c r="C166" s="38">
        <v>0</v>
      </c>
      <c r="D166" s="95"/>
    </row>
    <row r="167" spans="1:4">
      <c r="A167" s="38" t="s">
        <v>18</v>
      </c>
      <c r="B167" s="38">
        <v>0</v>
      </c>
      <c r="C167" s="38">
        <v>0</v>
      </c>
      <c r="D167" s="95"/>
    </row>
    <row r="168" spans="1:4">
      <c r="A168" s="38" t="s">
        <v>19</v>
      </c>
      <c r="B168" s="38">
        <v>3</v>
      </c>
      <c r="C168" s="38">
        <v>100</v>
      </c>
      <c r="D168" s="95">
        <v>5</v>
      </c>
    </row>
    <row r="169" spans="1:4">
      <c r="A169" s="38" t="s">
        <v>20</v>
      </c>
      <c r="B169" s="38">
        <v>0</v>
      </c>
      <c r="C169" s="38">
        <v>0</v>
      </c>
      <c r="D169" s="95"/>
    </row>
    <row r="170" spans="1:4">
      <c r="A170" s="38" t="s">
        <v>21</v>
      </c>
      <c r="B170" s="38">
        <v>0</v>
      </c>
      <c r="C170" s="38">
        <v>0</v>
      </c>
      <c r="D170" s="95"/>
    </row>
    <row r="171" spans="1:4">
      <c r="A171" s="38" t="s">
        <v>22</v>
      </c>
      <c r="B171" s="38">
        <v>0</v>
      </c>
      <c r="C171" s="38">
        <v>0</v>
      </c>
      <c r="D171" s="95"/>
    </row>
    <row r="172" spans="1:4">
      <c r="A172" s="38" t="s">
        <v>23</v>
      </c>
      <c r="B172" s="38">
        <v>0</v>
      </c>
      <c r="C172" s="38">
        <v>0</v>
      </c>
      <c r="D172" s="95"/>
    </row>
    <row r="174" spans="1:4">
      <c r="A174" s="100" t="s">
        <v>35</v>
      </c>
      <c r="B174" s="100"/>
      <c r="C174" s="100"/>
      <c r="D174" s="100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38" t="s">
        <v>14</v>
      </c>
      <c r="B176" s="38">
        <v>2</v>
      </c>
      <c r="C176" s="38">
        <v>66.67</v>
      </c>
      <c r="D176" s="95">
        <v>4.67</v>
      </c>
    </row>
    <row r="177" spans="1:4">
      <c r="A177" s="38" t="s">
        <v>15</v>
      </c>
      <c r="B177" s="38">
        <v>1</v>
      </c>
      <c r="C177" s="38">
        <v>33.33</v>
      </c>
      <c r="D177" s="95"/>
    </row>
    <row r="178" spans="1:4">
      <c r="A178" s="38" t="s">
        <v>16</v>
      </c>
      <c r="B178" s="38">
        <v>0</v>
      </c>
      <c r="C178" s="38">
        <v>0</v>
      </c>
      <c r="D178" s="95"/>
    </row>
    <row r="179" spans="1:4">
      <c r="A179" s="38" t="s">
        <v>17</v>
      </c>
      <c r="B179" s="38">
        <v>0</v>
      </c>
      <c r="C179" s="38">
        <v>0</v>
      </c>
      <c r="D179" s="95"/>
    </row>
    <row r="180" spans="1:4">
      <c r="A180" s="38" t="s">
        <v>18</v>
      </c>
      <c r="B180" s="38">
        <v>0</v>
      </c>
      <c r="C180" s="38">
        <v>0</v>
      </c>
      <c r="D180" s="95"/>
    </row>
    <row r="181" spans="1:4">
      <c r="A181" s="38" t="s">
        <v>19</v>
      </c>
      <c r="B181" s="38">
        <v>3</v>
      </c>
      <c r="C181" s="38">
        <v>100</v>
      </c>
      <c r="D181" s="95">
        <v>5</v>
      </c>
    </row>
    <row r="182" spans="1:4">
      <c r="A182" s="38" t="s">
        <v>20</v>
      </c>
      <c r="B182" s="38">
        <v>0</v>
      </c>
      <c r="C182" s="38">
        <v>0</v>
      </c>
      <c r="D182" s="95"/>
    </row>
    <row r="183" spans="1:4">
      <c r="A183" s="38" t="s">
        <v>21</v>
      </c>
      <c r="B183" s="38">
        <v>0</v>
      </c>
      <c r="C183" s="38">
        <v>0</v>
      </c>
      <c r="D183" s="95"/>
    </row>
    <row r="184" spans="1:4">
      <c r="A184" s="38" t="s">
        <v>22</v>
      </c>
      <c r="B184" s="38">
        <v>0</v>
      </c>
      <c r="C184" s="38">
        <v>0</v>
      </c>
      <c r="D184" s="95"/>
    </row>
    <row r="185" spans="1:4">
      <c r="A185" s="38" t="s">
        <v>23</v>
      </c>
      <c r="B185" s="38">
        <v>0</v>
      </c>
      <c r="C185" s="38">
        <v>0</v>
      </c>
      <c r="D185" s="95"/>
    </row>
    <row r="187" spans="1:4">
      <c r="A187" s="100" t="s">
        <v>36</v>
      </c>
      <c r="B187" s="100"/>
      <c r="C187" s="100"/>
      <c r="D187" s="100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38" t="s">
        <v>14</v>
      </c>
      <c r="B189" s="38">
        <v>1</v>
      </c>
      <c r="C189" s="38">
        <v>33.33</v>
      </c>
      <c r="D189" s="95">
        <v>4.33</v>
      </c>
    </row>
    <row r="190" spans="1:4">
      <c r="A190" s="38" t="s">
        <v>15</v>
      </c>
      <c r="B190" s="38">
        <v>2</v>
      </c>
      <c r="C190" s="38">
        <v>66.67</v>
      </c>
      <c r="D190" s="95"/>
    </row>
    <row r="191" spans="1:4">
      <c r="A191" s="38" t="s">
        <v>16</v>
      </c>
      <c r="B191" s="38">
        <v>0</v>
      </c>
      <c r="C191" s="38">
        <v>0</v>
      </c>
      <c r="D191" s="95"/>
    </row>
    <row r="192" spans="1:4">
      <c r="A192" s="38" t="s">
        <v>17</v>
      </c>
      <c r="B192" s="38">
        <v>0</v>
      </c>
      <c r="C192" s="38">
        <v>0</v>
      </c>
      <c r="D192" s="95"/>
    </row>
    <row r="193" spans="1:4">
      <c r="A193" s="38" t="s">
        <v>18</v>
      </c>
      <c r="B193" s="38">
        <v>0</v>
      </c>
      <c r="C193" s="38">
        <v>0</v>
      </c>
      <c r="D193" s="95"/>
    </row>
    <row r="194" spans="1:4">
      <c r="A194" s="38" t="s">
        <v>19</v>
      </c>
      <c r="B194" s="38">
        <v>3</v>
      </c>
      <c r="C194" s="38">
        <v>100</v>
      </c>
      <c r="D194" s="95">
        <v>5</v>
      </c>
    </row>
    <row r="195" spans="1:4">
      <c r="A195" s="38" t="s">
        <v>20</v>
      </c>
      <c r="B195" s="38">
        <v>0</v>
      </c>
      <c r="C195" s="38">
        <v>0</v>
      </c>
      <c r="D195" s="95"/>
    </row>
    <row r="196" spans="1:4">
      <c r="A196" s="38" t="s">
        <v>21</v>
      </c>
      <c r="B196" s="38">
        <v>0</v>
      </c>
      <c r="C196" s="38">
        <v>0</v>
      </c>
      <c r="D196" s="95"/>
    </row>
    <row r="197" spans="1:4">
      <c r="A197" s="38" t="s">
        <v>22</v>
      </c>
      <c r="B197" s="38">
        <v>0</v>
      </c>
      <c r="C197" s="38">
        <v>0</v>
      </c>
      <c r="D197" s="95"/>
    </row>
    <row r="198" spans="1:4">
      <c r="A198" s="38" t="s">
        <v>23</v>
      </c>
      <c r="B198" s="38">
        <v>0</v>
      </c>
      <c r="C198" s="38">
        <v>0</v>
      </c>
      <c r="D198" s="95"/>
    </row>
    <row r="200" spans="1:4">
      <c r="A200" s="100" t="s">
        <v>37</v>
      </c>
      <c r="B200" s="100"/>
      <c r="C200" s="100"/>
      <c r="D200" s="100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38" t="s">
        <v>14</v>
      </c>
      <c r="B202" s="38">
        <v>1</v>
      </c>
      <c r="C202" s="38">
        <v>33.33</v>
      </c>
      <c r="D202" s="96">
        <v>4.5</v>
      </c>
    </row>
    <row r="203" spans="1:4">
      <c r="A203" s="38" t="s">
        <v>15</v>
      </c>
      <c r="B203" s="38">
        <v>1</v>
      </c>
      <c r="C203" s="38">
        <v>33.33</v>
      </c>
      <c r="D203" s="96"/>
    </row>
    <row r="204" spans="1:4">
      <c r="A204" s="38" t="s">
        <v>16</v>
      </c>
      <c r="B204" s="38">
        <v>0</v>
      </c>
      <c r="C204" s="38">
        <v>0</v>
      </c>
      <c r="D204" s="96"/>
    </row>
    <row r="205" spans="1:4">
      <c r="A205" s="38" t="s">
        <v>17</v>
      </c>
      <c r="B205" s="38">
        <v>0</v>
      </c>
      <c r="C205" s="38">
        <v>0</v>
      </c>
      <c r="D205" s="96"/>
    </row>
    <row r="206" spans="1:4">
      <c r="A206" s="38" t="s">
        <v>18</v>
      </c>
      <c r="B206" s="38">
        <v>0</v>
      </c>
      <c r="C206" s="38">
        <v>0</v>
      </c>
      <c r="D206" s="96"/>
    </row>
    <row r="207" spans="1:4">
      <c r="A207" s="38" t="s">
        <v>19</v>
      </c>
      <c r="B207" s="38">
        <v>2</v>
      </c>
      <c r="C207" s="38">
        <v>66.67</v>
      </c>
      <c r="D207" s="95">
        <v>4.67</v>
      </c>
    </row>
    <row r="208" spans="1:4">
      <c r="A208" s="38" t="s">
        <v>20</v>
      </c>
      <c r="B208" s="38">
        <v>1</v>
      </c>
      <c r="C208" s="38">
        <v>33.33</v>
      </c>
      <c r="D208" s="95"/>
    </row>
    <row r="209" spans="1:4">
      <c r="A209" s="38" t="s">
        <v>21</v>
      </c>
      <c r="B209" s="38">
        <v>0</v>
      </c>
      <c r="C209" s="38">
        <v>0</v>
      </c>
      <c r="D209" s="95"/>
    </row>
    <row r="210" spans="1:4">
      <c r="A210" s="38" t="s">
        <v>22</v>
      </c>
      <c r="B210" s="38">
        <v>0</v>
      </c>
      <c r="C210" s="38">
        <v>0</v>
      </c>
      <c r="D210" s="95"/>
    </row>
    <row r="211" spans="1:4">
      <c r="A211" s="38" t="s">
        <v>23</v>
      </c>
      <c r="B211" s="38">
        <v>0</v>
      </c>
      <c r="C211" s="38">
        <v>0</v>
      </c>
      <c r="D211" s="95"/>
    </row>
    <row r="213" spans="1:4">
      <c r="A213" s="100" t="s">
        <v>38</v>
      </c>
      <c r="B213" s="100"/>
      <c r="C213" s="100"/>
      <c r="D213" s="100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38" t="s">
        <v>14</v>
      </c>
      <c r="B215" s="38">
        <v>2</v>
      </c>
      <c r="C215" s="38">
        <v>66.67</v>
      </c>
      <c r="D215" s="96">
        <v>5</v>
      </c>
    </row>
    <row r="216" spans="1:4">
      <c r="A216" s="38" t="s">
        <v>15</v>
      </c>
      <c r="B216" s="38">
        <v>0</v>
      </c>
      <c r="C216" s="38">
        <v>0</v>
      </c>
      <c r="D216" s="96"/>
    </row>
    <row r="217" spans="1:4">
      <c r="A217" s="38" t="s">
        <v>16</v>
      </c>
      <c r="B217" s="38">
        <v>0</v>
      </c>
      <c r="C217" s="38">
        <v>0</v>
      </c>
      <c r="D217" s="96"/>
    </row>
    <row r="218" spans="1:4">
      <c r="A218" s="38" t="s">
        <v>17</v>
      </c>
      <c r="B218" s="38">
        <v>0</v>
      </c>
      <c r="C218" s="38">
        <v>0</v>
      </c>
      <c r="D218" s="96"/>
    </row>
    <row r="219" spans="1:4">
      <c r="A219" s="38" t="s">
        <v>18</v>
      </c>
      <c r="B219" s="38">
        <v>0</v>
      </c>
      <c r="C219" s="38">
        <v>0</v>
      </c>
      <c r="D219" s="96"/>
    </row>
    <row r="220" spans="1:4">
      <c r="A220" s="38" t="s">
        <v>19</v>
      </c>
      <c r="B220" s="38">
        <v>3</v>
      </c>
      <c r="C220" s="38">
        <v>100</v>
      </c>
      <c r="D220" s="95">
        <v>5</v>
      </c>
    </row>
    <row r="221" spans="1:4">
      <c r="A221" s="38" t="s">
        <v>20</v>
      </c>
      <c r="B221" s="38">
        <v>0</v>
      </c>
      <c r="C221" s="38">
        <v>0</v>
      </c>
      <c r="D221" s="95"/>
    </row>
    <row r="222" spans="1:4">
      <c r="A222" s="38" t="s">
        <v>21</v>
      </c>
      <c r="B222" s="38">
        <v>0</v>
      </c>
      <c r="C222" s="38">
        <v>0</v>
      </c>
      <c r="D222" s="95"/>
    </row>
    <row r="223" spans="1:4">
      <c r="A223" s="38" t="s">
        <v>22</v>
      </c>
      <c r="B223" s="38">
        <v>0</v>
      </c>
      <c r="C223" s="38">
        <v>0</v>
      </c>
      <c r="D223" s="95"/>
    </row>
    <row r="224" spans="1:4">
      <c r="A224" s="38" t="s">
        <v>23</v>
      </c>
      <c r="B224" s="38">
        <v>0</v>
      </c>
      <c r="C224" s="38">
        <v>0</v>
      </c>
      <c r="D224" s="95"/>
    </row>
    <row r="226" spans="1:4">
      <c r="A226" s="100" t="s">
        <v>39</v>
      </c>
      <c r="B226" s="100"/>
      <c r="C226" s="100"/>
      <c r="D226" s="100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38" t="s">
        <v>14</v>
      </c>
      <c r="B228" s="38">
        <v>1</v>
      </c>
      <c r="C228" s="38">
        <v>33.33</v>
      </c>
      <c r="D228" s="96">
        <v>4.5</v>
      </c>
    </row>
    <row r="229" spans="1:4">
      <c r="A229" s="38" t="s">
        <v>15</v>
      </c>
      <c r="B229" s="38">
        <v>1</v>
      </c>
      <c r="C229" s="38">
        <v>33.33</v>
      </c>
      <c r="D229" s="96"/>
    </row>
    <row r="230" spans="1:4">
      <c r="A230" s="38" t="s">
        <v>16</v>
      </c>
      <c r="B230" s="38">
        <v>0</v>
      </c>
      <c r="C230" s="38">
        <v>0</v>
      </c>
      <c r="D230" s="96"/>
    </row>
    <row r="231" spans="1:4">
      <c r="A231" s="38" t="s">
        <v>17</v>
      </c>
      <c r="B231" s="38">
        <v>0</v>
      </c>
      <c r="C231" s="38">
        <v>0</v>
      </c>
      <c r="D231" s="96"/>
    </row>
    <row r="232" spans="1:4">
      <c r="A232" s="38" t="s">
        <v>18</v>
      </c>
      <c r="B232" s="38">
        <v>0</v>
      </c>
      <c r="C232" s="38">
        <v>0</v>
      </c>
      <c r="D232" s="96"/>
    </row>
    <row r="233" spans="1:4">
      <c r="A233" s="38" t="s">
        <v>19</v>
      </c>
      <c r="B233" s="38">
        <v>3</v>
      </c>
      <c r="C233" s="38">
        <v>100</v>
      </c>
      <c r="D233" s="95">
        <v>5</v>
      </c>
    </row>
    <row r="234" spans="1:4">
      <c r="A234" s="38" t="s">
        <v>20</v>
      </c>
      <c r="B234" s="38">
        <v>0</v>
      </c>
      <c r="C234" s="38">
        <v>0</v>
      </c>
      <c r="D234" s="95"/>
    </row>
    <row r="235" spans="1:4">
      <c r="A235" s="38" t="s">
        <v>21</v>
      </c>
      <c r="B235" s="38">
        <v>0</v>
      </c>
      <c r="C235" s="38">
        <v>0</v>
      </c>
      <c r="D235" s="95"/>
    </row>
    <row r="236" spans="1:4">
      <c r="A236" s="38" t="s">
        <v>22</v>
      </c>
      <c r="B236" s="38">
        <v>0</v>
      </c>
      <c r="C236" s="38">
        <v>0</v>
      </c>
      <c r="D236" s="95"/>
    </row>
    <row r="237" spans="1:4">
      <c r="A237" s="38" t="s">
        <v>23</v>
      </c>
      <c r="B237" s="38">
        <v>0</v>
      </c>
      <c r="C237" s="38">
        <v>0</v>
      </c>
      <c r="D237" s="95"/>
    </row>
    <row r="239" spans="1:4">
      <c r="A239" s="100" t="s">
        <v>40</v>
      </c>
      <c r="B239" s="100"/>
      <c r="C239" s="100"/>
      <c r="D239" s="100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38" t="s">
        <v>14</v>
      </c>
      <c r="B241" s="38">
        <v>1</v>
      </c>
      <c r="C241" s="38">
        <v>33.33</v>
      </c>
      <c r="D241" s="96">
        <v>4.5</v>
      </c>
    </row>
    <row r="242" spans="1:4">
      <c r="A242" s="38" t="s">
        <v>15</v>
      </c>
      <c r="B242" s="38">
        <v>1</v>
      </c>
      <c r="C242" s="38">
        <v>33.33</v>
      </c>
      <c r="D242" s="96"/>
    </row>
    <row r="243" spans="1:4">
      <c r="A243" s="38" t="s">
        <v>16</v>
      </c>
      <c r="B243" s="38">
        <v>0</v>
      </c>
      <c r="C243" s="38">
        <v>0</v>
      </c>
      <c r="D243" s="96"/>
    </row>
    <row r="244" spans="1:4">
      <c r="A244" s="38" t="s">
        <v>17</v>
      </c>
      <c r="B244" s="38">
        <v>0</v>
      </c>
      <c r="C244" s="38">
        <v>0</v>
      </c>
      <c r="D244" s="96"/>
    </row>
    <row r="245" spans="1:4">
      <c r="A245" s="38" t="s">
        <v>18</v>
      </c>
      <c r="B245" s="38">
        <v>0</v>
      </c>
      <c r="C245" s="38">
        <v>0</v>
      </c>
      <c r="D245" s="96"/>
    </row>
    <row r="246" spans="1:4">
      <c r="A246" s="38" t="s">
        <v>19</v>
      </c>
      <c r="B246" s="38">
        <v>0</v>
      </c>
      <c r="C246" s="38">
        <v>0</v>
      </c>
      <c r="D246" s="95">
        <v>4</v>
      </c>
    </row>
    <row r="247" spans="1:4">
      <c r="A247" s="38" t="s">
        <v>20</v>
      </c>
      <c r="B247" s="38">
        <v>3</v>
      </c>
      <c r="C247" s="38">
        <v>100</v>
      </c>
      <c r="D247" s="95"/>
    </row>
    <row r="248" spans="1:4">
      <c r="A248" s="38" t="s">
        <v>21</v>
      </c>
      <c r="B248" s="38">
        <v>0</v>
      </c>
      <c r="C248" s="38">
        <v>0</v>
      </c>
      <c r="D248" s="95"/>
    </row>
    <row r="249" spans="1:4">
      <c r="A249" s="38" t="s">
        <v>22</v>
      </c>
      <c r="B249" s="38">
        <v>0</v>
      </c>
      <c r="C249" s="38">
        <v>0</v>
      </c>
      <c r="D249" s="95"/>
    </row>
    <row r="250" spans="1:4">
      <c r="A250" s="38" t="s">
        <v>23</v>
      </c>
      <c r="B250" s="38">
        <v>0</v>
      </c>
      <c r="C250" s="38">
        <v>0</v>
      </c>
      <c r="D250" s="95"/>
    </row>
    <row r="252" spans="1:4">
      <c r="A252" s="100" t="s">
        <v>41</v>
      </c>
      <c r="B252" s="100"/>
      <c r="C252" s="100"/>
      <c r="D252" s="100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38" t="s">
        <v>14</v>
      </c>
      <c r="B254" s="38">
        <v>1</v>
      </c>
      <c r="C254" s="38">
        <v>33.33</v>
      </c>
      <c r="D254" s="96">
        <v>4.5</v>
      </c>
    </row>
    <row r="255" spans="1:4">
      <c r="A255" s="38" t="s">
        <v>15</v>
      </c>
      <c r="B255" s="38">
        <v>1</v>
      </c>
      <c r="C255" s="38">
        <v>33.33</v>
      </c>
      <c r="D255" s="96"/>
    </row>
    <row r="256" spans="1:4">
      <c r="A256" s="38" t="s">
        <v>16</v>
      </c>
      <c r="B256" s="38">
        <v>0</v>
      </c>
      <c r="C256" s="38">
        <v>0</v>
      </c>
      <c r="D256" s="96"/>
    </row>
    <row r="257" spans="1:4">
      <c r="A257" s="38" t="s">
        <v>17</v>
      </c>
      <c r="B257" s="38">
        <v>0</v>
      </c>
      <c r="C257" s="38">
        <v>0</v>
      </c>
      <c r="D257" s="96"/>
    </row>
    <row r="258" spans="1:4">
      <c r="A258" s="38" t="s">
        <v>18</v>
      </c>
      <c r="B258" s="38">
        <v>0</v>
      </c>
      <c r="C258" s="38">
        <v>0</v>
      </c>
      <c r="D258" s="96"/>
    </row>
    <row r="259" spans="1:4">
      <c r="A259" s="38" t="s">
        <v>19</v>
      </c>
      <c r="B259" s="38">
        <v>2</v>
      </c>
      <c r="C259" s="38">
        <v>66.67</v>
      </c>
      <c r="D259" s="95">
        <v>4.67</v>
      </c>
    </row>
    <row r="260" spans="1:4">
      <c r="A260" s="38" t="s">
        <v>20</v>
      </c>
      <c r="B260" s="38">
        <v>1</v>
      </c>
      <c r="C260" s="38">
        <v>33.33</v>
      </c>
      <c r="D260" s="95"/>
    </row>
    <row r="261" spans="1:4">
      <c r="A261" s="38" t="s">
        <v>21</v>
      </c>
      <c r="B261" s="38">
        <v>0</v>
      </c>
      <c r="C261" s="38">
        <v>0</v>
      </c>
      <c r="D261" s="95"/>
    </row>
    <row r="262" spans="1:4">
      <c r="A262" s="38" t="s">
        <v>22</v>
      </c>
      <c r="B262" s="38">
        <v>0</v>
      </c>
      <c r="C262" s="38">
        <v>0</v>
      </c>
      <c r="D262" s="95"/>
    </row>
    <row r="263" spans="1:4">
      <c r="A263" s="38" t="s">
        <v>23</v>
      </c>
      <c r="B263" s="38">
        <v>0</v>
      </c>
      <c r="C263" s="38">
        <v>0</v>
      </c>
      <c r="D263" s="95"/>
    </row>
    <row r="265" spans="1:4">
      <c r="A265" s="100" t="s">
        <v>42</v>
      </c>
      <c r="B265" s="100"/>
      <c r="C265" s="100"/>
      <c r="D265" s="100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38" t="s">
        <v>14</v>
      </c>
      <c r="B267" s="38">
        <v>1</v>
      </c>
      <c r="C267" s="38">
        <v>33.33</v>
      </c>
      <c r="D267" s="96">
        <v>4.5</v>
      </c>
    </row>
    <row r="268" spans="1:4">
      <c r="A268" s="38" t="s">
        <v>15</v>
      </c>
      <c r="B268" s="38">
        <v>1</v>
      </c>
      <c r="C268" s="38">
        <v>33.33</v>
      </c>
      <c r="D268" s="96"/>
    </row>
    <row r="269" spans="1:4">
      <c r="A269" s="38" t="s">
        <v>16</v>
      </c>
      <c r="B269" s="38">
        <v>0</v>
      </c>
      <c r="C269" s="38">
        <v>0</v>
      </c>
      <c r="D269" s="96"/>
    </row>
    <row r="270" spans="1:4">
      <c r="A270" s="38" t="s">
        <v>17</v>
      </c>
      <c r="B270" s="38">
        <v>0</v>
      </c>
      <c r="C270" s="38">
        <v>0</v>
      </c>
      <c r="D270" s="96"/>
    </row>
    <row r="271" spans="1:4">
      <c r="A271" s="38" t="s">
        <v>18</v>
      </c>
      <c r="B271" s="38">
        <v>0</v>
      </c>
      <c r="C271" s="38">
        <v>0</v>
      </c>
      <c r="D271" s="96"/>
    </row>
    <row r="272" spans="1:4">
      <c r="A272" s="38" t="s">
        <v>19</v>
      </c>
      <c r="B272" s="38">
        <v>2</v>
      </c>
      <c r="C272" s="38">
        <v>66.67</v>
      </c>
      <c r="D272" s="95">
        <v>4.67</v>
      </c>
    </row>
    <row r="273" spans="1:4">
      <c r="A273" s="38" t="s">
        <v>20</v>
      </c>
      <c r="B273" s="38">
        <v>1</v>
      </c>
      <c r="C273" s="38">
        <v>33.33</v>
      </c>
      <c r="D273" s="95"/>
    </row>
    <row r="274" spans="1:4">
      <c r="A274" s="38" t="s">
        <v>21</v>
      </c>
      <c r="B274" s="38">
        <v>0</v>
      </c>
      <c r="C274" s="38">
        <v>0</v>
      </c>
      <c r="D274" s="95"/>
    </row>
    <row r="275" spans="1:4">
      <c r="A275" s="38" t="s">
        <v>22</v>
      </c>
      <c r="B275" s="38">
        <v>0</v>
      </c>
      <c r="C275" s="38">
        <v>0</v>
      </c>
      <c r="D275" s="95"/>
    </row>
    <row r="276" spans="1:4">
      <c r="A276" s="38" t="s">
        <v>23</v>
      </c>
      <c r="B276" s="38">
        <v>0</v>
      </c>
      <c r="C276" s="38">
        <v>0</v>
      </c>
      <c r="D276" s="95"/>
    </row>
    <row r="278" spans="1:4">
      <c r="A278" s="100" t="s">
        <v>43</v>
      </c>
      <c r="B278" s="100"/>
      <c r="C278" s="100"/>
      <c r="D278" s="100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38" t="s">
        <v>14</v>
      </c>
      <c r="B280" s="38">
        <v>2</v>
      </c>
      <c r="C280" s="38">
        <v>66.67</v>
      </c>
      <c r="D280" s="96">
        <v>5</v>
      </c>
    </row>
    <row r="281" spans="1:4">
      <c r="A281" s="38" t="s">
        <v>15</v>
      </c>
      <c r="B281" s="38">
        <v>0</v>
      </c>
      <c r="C281" s="38">
        <v>0</v>
      </c>
      <c r="D281" s="96"/>
    </row>
    <row r="282" spans="1:4">
      <c r="A282" s="38" t="s">
        <v>16</v>
      </c>
      <c r="B282" s="38">
        <v>0</v>
      </c>
      <c r="C282" s="38">
        <v>0</v>
      </c>
      <c r="D282" s="96"/>
    </row>
    <row r="283" spans="1:4">
      <c r="A283" s="38" t="s">
        <v>17</v>
      </c>
      <c r="B283" s="38">
        <v>0</v>
      </c>
      <c r="C283" s="38">
        <v>0</v>
      </c>
      <c r="D283" s="96"/>
    </row>
    <row r="284" spans="1:4">
      <c r="A284" s="38" t="s">
        <v>18</v>
      </c>
      <c r="B284" s="38">
        <v>0</v>
      </c>
      <c r="C284" s="38">
        <v>0</v>
      </c>
      <c r="D284" s="96"/>
    </row>
    <row r="285" spans="1:4">
      <c r="A285" s="38" t="s">
        <v>19</v>
      </c>
      <c r="B285" s="38">
        <v>2</v>
      </c>
      <c r="C285" s="38">
        <v>66.67</v>
      </c>
      <c r="D285" s="95">
        <v>4.67</v>
      </c>
    </row>
    <row r="286" spans="1:4">
      <c r="A286" s="38" t="s">
        <v>20</v>
      </c>
      <c r="B286" s="38">
        <v>1</v>
      </c>
      <c r="C286" s="38">
        <v>33.33</v>
      </c>
      <c r="D286" s="95"/>
    </row>
    <row r="287" spans="1:4">
      <c r="A287" s="38" t="s">
        <v>21</v>
      </c>
      <c r="B287" s="38">
        <v>0</v>
      </c>
      <c r="C287" s="38">
        <v>0</v>
      </c>
      <c r="D287" s="95"/>
    </row>
    <row r="288" spans="1:4">
      <c r="A288" s="38" t="s">
        <v>22</v>
      </c>
      <c r="B288" s="38">
        <v>0</v>
      </c>
      <c r="C288" s="38">
        <v>0</v>
      </c>
      <c r="D288" s="95"/>
    </row>
    <row r="289" spans="1:4">
      <c r="A289" s="38" t="s">
        <v>23</v>
      </c>
      <c r="B289" s="38">
        <v>0</v>
      </c>
      <c r="C289" s="38">
        <v>0</v>
      </c>
      <c r="D289" s="95"/>
    </row>
    <row r="291" spans="1:4">
      <c r="A291" s="100" t="s">
        <v>44</v>
      </c>
      <c r="B291" s="100"/>
      <c r="C291" s="100"/>
      <c r="D291" s="100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38" t="s">
        <v>14</v>
      </c>
      <c r="B293" s="38">
        <v>2</v>
      </c>
      <c r="C293" s="38">
        <v>66.67</v>
      </c>
      <c r="D293" s="96">
        <v>5</v>
      </c>
    </row>
    <row r="294" spans="1:4">
      <c r="A294" s="38" t="s">
        <v>15</v>
      </c>
      <c r="B294" s="38">
        <v>0</v>
      </c>
      <c r="C294" s="38">
        <v>0</v>
      </c>
      <c r="D294" s="96"/>
    </row>
    <row r="295" spans="1:4">
      <c r="A295" s="38" t="s">
        <v>16</v>
      </c>
      <c r="B295" s="38">
        <v>0</v>
      </c>
      <c r="C295" s="38">
        <v>0</v>
      </c>
      <c r="D295" s="96"/>
    </row>
    <row r="296" spans="1:4">
      <c r="A296" s="38" t="s">
        <v>17</v>
      </c>
      <c r="B296" s="38">
        <v>0</v>
      </c>
      <c r="C296" s="38">
        <v>0</v>
      </c>
      <c r="D296" s="96"/>
    </row>
    <row r="297" spans="1:4">
      <c r="A297" s="38" t="s">
        <v>18</v>
      </c>
      <c r="B297" s="38">
        <v>0</v>
      </c>
      <c r="C297" s="38">
        <v>0</v>
      </c>
      <c r="D297" s="96"/>
    </row>
    <row r="298" spans="1:4">
      <c r="A298" s="38" t="s">
        <v>19</v>
      </c>
      <c r="B298" s="38">
        <v>3</v>
      </c>
      <c r="C298" s="38">
        <v>100</v>
      </c>
      <c r="D298" s="95">
        <v>5</v>
      </c>
    </row>
    <row r="299" spans="1:4">
      <c r="A299" s="38" t="s">
        <v>20</v>
      </c>
      <c r="B299" s="38">
        <v>0</v>
      </c>
      <c r="C299" s="38">
        <v>0</v>
      </c>
      <c r="D299" s="95"/>
    </row>
    <row r="300" spans="1:4">
      <c r="A300" s="38" t="s">
        <v>21</v>
      </c>
      <c r="B300" s="38">
        <v>0</v>
      </c>
      <c r="C300" s="38">
        <v>0</v>
      </c>
      <c r="D300" s="95"/>
    </row>
    <row r="301" spans="1:4">
      <c r="A301" s="38" t="s">
        <v>22</v>
      </c>
      <c r="B301" s="38">
        <v>0</v>
      </c>
      <c r="C301" s="38">
        <v>0</v>
      </c>
      <c r="D301" s="95"/>
    </row>
    <row r="302" spans="1:4">
      <c r="A302" s="38" t="s">
        <v>23</v>
      </c>
      <c r="B302" s="38">
        <v>0</v>
      </c>
      <c r="C302" s="38">
        <v>0</v>
      </c>
      <c r="D302" s="95"/>
    </row>
    <row r="304" spans="1:4">
      <c r="A304" s="100" t="s">
        <v>45</v>
      </c>
      <c r="B304" s="100"/>
      <c r="C304" s="100"/>
      <c r="D304" s="100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38" t="s">
        <v>14</v>
      </c>
      <c r="B306" s="38">
        <v>1</v>
      </c>
      <c r="C306" s="38">
        <v>33.33</v>
      </c>
      <c r="D306" s="96">
        <v>4.5</v>
      </c>
    </row>
    <row r="307" spans="1:4">
      <c r="A307" s="38" t="s">
        <v>15</v>
      </c>
      <c r="B307" s="38">
        <v>1</v>
      </c>
      <c r="C307" s="38">
        <v>33.33</v>
      </c>
      <c r="D307" s="96"/>
    </row>
    <row r="308" spans="1:4">
      <c r="A308" s="38" t="s">
        <v>16</v>
      </c>
      <c r="B308" s="38">
        <v>0</v>
      </c>
      <c r="C308" s="38">
        <v>0</v>
      </c>
      <c r="D308" s="96"/>
    </row>
    <row r="309" spans="1:4">
      <c r="A309" s="38" t="s">
        <v>17</v>
      </c>
      <c r="B309" s="38">
        <v>0</v>
      </c>
      <c r="C309" s="38">
        <v>0</v>
      </c>
      <c r="D309" s="96"/>
    </row>
    <row r="310" spans="1:4">
      <c r="A310" s="38" t="s">
        <v>18</v>
      </c>
      <c r="B310" s="38">
        <v>0</v>
      </c>
      <c r="C310" s="38">
        <v>0</v>
      </c>
      <c r="D310" s="96"/>
    </row>
    <row r="311" spans="1:4">
      <c r="A311" s="38" t="s">
        <v>19</v>
      </c>
      <c r="B311" s="38">
        <v>1</v>
      </c>
      <c r="C311" s="38">
        <v>33.33</v>
      </c>
      <c r="D311" s="95">
        <v>4.33</v>
      </c>
    </row>
    <row r="312" spans="1:4">
      <c r="A312" s="38" t="s">
        <v>20</v>
      </c>
      <c r="B312" s="38">
        <v>2</v>
      </c>
      <c r="C312" s="38">
        <v>66.67</v>
      </c>
      <c r="D312" s="95"/>
    </row>
    <row r="313" spans="1:4">
      <c r="A313" s="38" t="s">
        <v>21</v>
      </c>
      <c r="B313" s="38">
        <v>0</v>
      </c>
      <c r="C313" s="38">
        <v>0</v>
      </c>
      <c r="D313" s="95"/>
    </row>
    <row r="314" spans="1:4">
      <c r="A314" s="38" t="s">
        <v>22</v>
      </c>
      <c r="B314" s="38">
        <v>0</v>
      </c>
      <c r="C314" s="38">
        <v>0</v>
      </c>
      <c r="D314" s="95"/>
    </row>
    <row r="315" spans="1:4">
      <c r="A315" s="38" t="s">
        <v>23</v>
      </c>
      <c r="B315" s="38">
        <v>0</v>
      </c>
      <c r="C315" s="38">
        <v>0</v>
      </c>
      <c r="D315" s="95"/>
    </row>
    <row r="317" spans="1:4">
      <c r="A317" s="100" t="s">
        <v>46</v>
      </c>
      <c r="B317" s="100"/>
      <c r="C317" s="100"/>
      <c r="D317" s="100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38" t="s">
        <v>14</v>
      </c>
      <c r="B319" s="38">
        <v>2</v>
      </c>
      <c r="C319" s="38">
        <v>66.67</v>
      </c>
      <c r="D319" s="96">
        <v>5</v>
      </c>
    </row>
    <row r="320" spans="1:4">
      <c r="A320" s="38" t="s">
        <v>15</v>
      </c>
      <c r="B320" s="38">
        <v>0</v>
      </c>
      <c r="C320" s="38">
        <v>0</v>
      </c>
      <c r="D320" s="96"/>
    </row>
    <row r="321" spans="1:4">
      <c r="A321" s="38" t="s">
        <v>16</v>
      </c>
      <c r="B321" s="38">
        <v>0</v>
      </c>
      <c r="C321" s="38">
        <v>0</v>
      </c>
      <c r="D321" s="96"/>
    </row>
    <row r="322" spans="1:4">
      <c r="A322" s="38" t="s">
        <v>17</v>
      </c>
      <c r="B322" s="38">
        <v>0</v>
      </c>
      <c r="C322" s="38">
        <v>0</v>
      </c>
      <c r="D322" s="96"/>
    </row>
    <row r="323" spans="1:4">
      <c r="A323" s="38" t="s">
        <v>18</v>
      </c>
      <c r="B323" s="38">
        <v>0</v>
      </c>
      <c r="C323" s="38">
        <v>0</v>
      </c>
      <c r="D323" s="96"/>
    </row>
    <row r="324" spans="1:4">
      <c r="A324" s="38" t="s">
        <v>19</v>
      </c>
      <c r="B324" s="38">
        <v>2</v>
      </c>
      <c r="C324" s="38">
        <v>66.67</v>
      </c>
      <c r="D324" s="95">
        <v>4.67</v>
      </c>
    </row>
    <row r="325" spans="1:4">
      <c r="A325" s="38" t="s">
        <v>20</v>
      </c>
      <c r="B325" s="38">
        <v>1</v>
      </c>
      <c r="C325" s="38">
        <v>33.33</v>
      </c>
      <c r="D325" s="95"/>
    </row>
    <row r="326" spans="1:4">
      <c r="A326" s="38" t="s">
        <v>21</v>
      </c>
      <c r="B326" s="38">
        <v>0</v>
      </c>
      <c r="C326" s="38">
        <v>0</v>
      </c>
      <c r="D326" s="95"/>
    </row>
    <row r="327" spans="1:4">
      <c r="A327" s="38" t="s">
        <v>22</v>
      </c>
      <c r="B327" s="38">
        <v>0</v>
      </c>
      <c r="C327" s="38">
        <v>0</v>
      </c>
      <c r="D327" s="95"/>
    </row>
    <row r="328" spans="1:4">
      <c r="A328" s="38" t="s">
        <v>23</v>
      </c>
      <c r="B328" s="38">
        <v>0</v>
      </c>
      <c r="C328" s="38">
        <v>0</v>
      </c>
      <c r="D328" s="95"/>
    </row>
    <row r="330" spans="1:4">
      <c r="A330" s="100" t="s">
        <v>47</v>
      </c>
      <c r="B330" s="100"/>
      <c r="C330" s="100"/>
      <c r="D330" s="100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38" t="s">
        <v>14</v>
      </c>
      <c r="B332" s="38">
        <v>2</v>
      </c>
      <c r="C332" s="38">
        <v>66.67</v>
      </c>
      <c r="D332" s="96">
        <v>5</v>
      </c>
    </row>
    <row r="333" spans="1:4">
      <c r="A333" s="38" t="s">
        <v>15</v>
      </c>
      <c r="B333" s="38">
        <v>0</v>
      </c>
      <c r="C333" s="38">
        <v>0</v>
      </c>
      <c r="D333" s="96"/>
    </row>
    <row r="334" spans="1:4">
      <c r="A334" s="38" t="s">
        <v>16</v>
      </c>
      <c r="B334" s="38">
        <v>0</v>
      </c>
      <c r="C334" s="38">
        <v>0</v>
      </c>
      <c r="D334" s="96"/>
    </row>
    <row r="335" spans="1:4">
      <c r="A335" s="38" t="s">
        <v>17</v>
      </c>
      <c r="B335" s="38">
        <v>0</v>
      </c>
      <c r="C335" s="38">
        <v>0</v>
      </c>
      <c r="D335" s="96"/>
    </row>
    <row r="336" spans="1:4">
      <c r="A336" s="38" t="s">
        <v>18</v>
      </c>
      <c r="B336" s="38">
        <v>0</v>
      </c>
      <c r="C336" s="38">
        <v>0</v>
      </c>
      <c r="D336" s="96"/>
    </row>
    <row r="337" spans="1:4">
      <c r="A337" s="38" t="s">
        <v>19</v>
      </c>
      <c r="B337" s="38">
        <v>2</v>
      </c>
      <c r="C337" s="38">
        <v>66.67</v>
      </c>
      <c r="D337" s="95">
        <v>4.67</v>
      </c>
    </row>
    <row r="338" spans="1:4">
      <c r="A338" s="38" t="s">
        <v>20</v>
      </c>
      <c r="B338" s="38">
        <v>1</v>
      </c>
      <c r="C338" s="38">
        <v>33.33</v>
      </c>
      <c r="D338" s="95"/>
    </row>
    <row r="339" spans="1:4">
      <c r="A339" s="38" t="s">
        <v>21</v>
      </c>
      <c r="B339" s="38">
        <v>0</v>
      </c>
      <c r="C339" s="38">
        <v>0</v>
      </c>
      <c r="D339" s="95"/>
    </row>
    <row r="340" spans="1:4">
      <c r="A340" s="38" t="s">
        <v>22</v>
      </c>
      <c r="B340" s="38">
        <v>0</v>
      </c>
      <c r="C340" s="38">
        <v>0</v>
      </c>
      <c r="D340" s="95"/>
    </row>
    <row r="341" spans="1:4">
      <c r="A341" s="38" t="s">
        <v>23</v>
      </c>
      <c r="B341" s="38">
        <v>0</v>
      </c>
      <c r="C341" s="38">
        <v>0</v>
      </c>
      <c r="D341" s="95"/>
    </row>
    <row r="343" spans="1:4">
      <c r="A343" s="100" t="s">
        <v>48</v>
      </c>
      <c r="B343" s="100"/>
      <c r="C343" s="100"/>
      <c r="D343" s="100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38" t="s">
        <v>14</v>
      </c>
      <c r="B345" s="38">
        <v>2</v>
      </c>
      <c r="C345" s="38">
        <v>66.67</v>
      </c>
      <c r="D345" s="96">
        <v>5</v>
      </c>
    </row>
    <row r="346" spans="1:4">
      <c r="A346" s="38" t="s">
        <v>15</v>
      </c>
      <c r="B346" s="38">
        <v>0</v>
      </c>
      <c r="C346" s="38">
        <v>0</v>
      </c>
      <c r="D346" s="96"/>
    </row>
    <row r="347" spans="1:4">
      <c r="A347" s="38" t="s">
        <v>16</v>
      </c>
      <c r="B347" s="38">
        <v>0</v>
      </c>
      <c r="C347" s="38">
        <v>0</v>
      </c>
      <c r="D347" s="96"/>
    </row>
    <row r="348" spans="1:4">
      <c r="A348" s="38" t="s">
        <v>17</v>
      </c>
      <c r="B348" s="38">
        <v>0</v>
      </c>
      <c r="C348" s="38">
        <v>0</v>
      </c>
      <c r="D348" s="96"/>
    </row>
    <row r="349" spans="1:4">
      <c r="A349" s="38" t="s">
        <v>18</v>
      </c>
      <c r="B349" s="38">
        <v>0</v>
      </c>
      <c r="C349" s="38">
        <v>0</v>
      </c>
      <c r="D349" s="96"/>
    </row>
    <row r="350" spans="1:4">
      <c r="A350" s="38" t="s">
        <v>19</v>
      </c>
      <c r="B350" s="38">
        <v>3</v>
      </c>
      <c r="C350" s="38">
        <v>100</v>
      </c>
      <c r="D350" s="95">
        <v>5</v>
      </c>
    </row>
    <row r="351" spans="1:4">
      <c r="A351" s="38" t="s">
        <v>20</v>
      </c>
      <c r="B351" s="38">
        <v>0</v>
      </c>
      <c r="C351" s="38">
        <v>0</v>
      </c>
      <c r="D351" s="95"/>
    </row>
    <row r="352" spans="1:4">
      <c r="A352" s="38" t="s">
        <v>21</v>
      </c>
      <c r="B352" s="38">
        <v>0</v>
      </c>
      <c r="C352" s="38">
        <v>0</v>
      </c>
      <c r="D352" s="95"/>
    </row>
    <row r="353" spans="1:4">
      <c r="A353" s="38" t="s">
        <v>22</v>
      </c>
      <c r="B353" s="38">
        <v>0</v>
      </c>
      <c r="C353" s="38">
        <v>0</v>
      </c>
      <c r="D353" s="95"/>
    </row>
    <row r="354" spans="1:4">
      <c r="A354" s="38" t="s">
        <v>23</v>
      </c>
      <c r="B354" s="38">
        <v>0</v>
      </c>
      <c r="C354" s="38">
        <v>0</v>
      </c>
      <c r="D354" s="95"/>
    </row>
    <row r="356" spans="1:4">
      <c r="A356" s="100" t="s">
        <v>49</v>
      </c>
      <c r="B356" s="100"/>
      <c r="C356" s="100"/>
      <c r="D356" s="100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38" t="s">
        <v>14</v>
      </c>
      <c r="B358" s="38">
        <v>1</v>
      </c>
      <c r="C358" s="38">
        <v>33.33</v>
      </c>
      <c r="D358" s="96">
        <v>4.5</v>
      </c>
    </row>
    <row r="359" spans="1:4">
      <c r="A359" s="38" t="s">
        <v>15</v>
      </c>
      <c r="B359" s="38">
        <v>1</v>
      </c>
      <c r="C359" s="38">
        <v>33.33</v>
      </c>
      <c r="D359" s="96"/>
    </row>
    <row r="360" spans="1:4">
      <c r="A360" s="38" t="s">
        <v>16</v>
      </c>
      <c r="B360" s="38">
        <v>0</v>
      </c>
      <c r="C360" s="38">
        <v>0</v>
      </c>
      <c r="D360" s="96"/>
    </row>
    <row r="361" spans="1:4">
      <c r="A361" s="38" t="s">
        <v>17</v>
      </c>
      <c r="B361" s="38">
        <v>0</v>
      </c>
      <c r="C361" s="38">
        <v>0</v>
      </c>
      <c r="D361" s="96"/>
    </row>
    <row r="362" spans="1:4">
      <c r="A362" s="38" t="s">
        <v>18</v>
      </c>
      <c r="B362" s="38">
        <v>0</v>
      </c>
      <c r="C362" s="38">
        <v>0</v>
      </c>
      <c r="D362" s="96"/>
    </row>
    <row r="363" spans="1:4">
      <c r="A363" s="38" t="s">
        <v>19</v>
      </c>
      <c r="B363" s="38">
        <v>2</v>
      </c>
      <c r="C363" s="38">
        <v>66.67</v>
      </c>
      <c r="D363" s="95">
        <v>4.67</v>
      </c>
    </row>
    <row r="364" spans="1:4">
      <c r="A364" s="38" t="s">
        <v>20</v>
      </c>
      <c r="B364" s="38">
        <v>1</v>
      </c>
      <c r="C364" s="38">
        <v>33.33</v>
      </c>
      <c r="D364" s="95"/>
    </row>
    <row r="365" spans="1:4">
      <c r="A365" s="38" t="s">
        <v>21</v>
      </c>
      <c r="B365" s="38">
        <v>0</v>
      </c>
      <c r="C365" s="38">
        <v>0</v>
      </c>
      <c r="D365" s="95"/>
    </row>
    <row r="366" spans="1:4">
      <c r="A366" s="38" t="s">
        <v>22</v>
      </c>
      <c r="B366" s="38">
        <v>0</v>
      </c>
      <c r="C366" s="38">
        <v>0</v>
      </c>
      <c r="D366" s="95"/>
    </row>
    <row r="367" spans="1:4">
      <c r="A367" s="38" t="s">
        <v>23</v>
      </c>
      <c r="B367" s="38">
        <v>0</v>
      </c>
      <c r="C367" s="38">
        <v>0</v>
      </c>
      <c r="D367" s="95"/>
    </row>
    <row r="369" spans="1:4">
      <c r="A369" s="100" t="s">
        <v>50</v>
      </c>
      <c r="B369" s="100"/>
      <c r="C369" s="100"/>
      <c r="D369" s="100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38" t="s">
        <v>14</v>
      </c>
      <c r="B371" s="38">
        <v>1</v>
      </c>
      <c r="C371" s="38">
        <v>33.33</v>
      </c>
      <c r="D371" s="96">
        <v>4.5</v>
      </c>
    </row>
    <row r="372" spans="1:4">
      <c r="A372" s="38" t="s">
        <v>15</v>
      </c>
      <c r="B372" s="38">
        <v>1</v>
      </c>
      <c r="C372" s="38">
        <v>33.33</v>
      </c>
      <c r="D372" s="96"/>
    </row>
    <row r="373" spans="1:4">
      <c r="A373" s="38" t="s">
        <v>16</v>
      </c>
      <c r="B373" s="38">
        <v>0</v>
      </c>
      <c r="C373" s="38">
        <v>0</v>
      </c>
      <c r="D373" s="96"/>
    </row>
    <row r="374" spans="1:4">
      <c r="A374" s="38" t="s">
        <v>17</v>
      </c>
      <c r="B374" s="38">
        <v>0</v>
      </c>
      <c r="C374" s="38">
        <v>0</v>
      </c>
      <c r="D374" s="96"/>
    </row>
    <row r="375" spans="1:4">
      <c r="A375" s="38" t="s">
        <v>18</v>
      </c>
      <c r="B375" s="38">
        <v>0</v>
      </c>
      <c r="C375" s="38">
        <v>0</v>
      </c>
      <c r="D375" s="96"/>
    </row>
    <row r="376" spans="1:4">
      <c r="A376" s="38" t="s">
        <v>19</v>
      </c>
      <c r="B376" s="38">
        <v>1</v>
      </c>
      <c r="C376" s="38">
        <v>33.33</v>
      </c>
      <c r="D376" s="95">
        <v>4.33</v>
      </c>
    </row>
    <row r="377" spans="1:4">
      <c r="A377" s="38" t="s">
        <v>20</v>
      </c>
      <c r="B377" s="38">
        <v>2</v>
      </c>
      <c r="C377" s="38">
        <v>66.67</v>
      </c>
      <c r="D377" s="95"/>
    </row>
    <row r="378" spans="1:4">
      <c r="A378" s="38" t="s">
        <v>21</v>
      </c>
      <c r="B378" s="38">
        <v>0</v>
      </c>
      <c r="C378" s="38">
        <v>0</v>
      </c>
      <c r="D378" s="95"/>
    </row>
    <row r="379" spans="1:4">
      <c r="A379" s="38" t="s">
        <v>22</v>
      </c>
      <c r="B379" s="38">
        <v>0</v>
      </c>
      <c r="C379" s="38">
        <v>0</v>
      </c>
      <c r="D379" s="95"/>
    </row>
    <row r="380" spans="1:4">
      <c r="A380" s="38" t="s">
        <v>23</v>
      </c>
      <c r="B380" s="38">
        <v>0</v>
      </c>
      <c r="C380" s="38">
        <v>0</v>
      </c>
      <c r="D380" s="95"/>
    </row>
    <row r="382" spans="1:4">
      <c r="A382" s="100" t="s">
        <v>51</v>
      </c>
      <c r="B382" s="100"/>
      <c r="C382" s="100"/>
      <c r="D382" s="100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38" t="s">
        <v>14</v>
      </c>
      <c r="B384" s="38">
        <v>0</v>
      </c>
      <c r="C384" s="38">
        <v>0</v>
      </c>
      <c r="D384" s="95">
        <v>4</v>
      </c>
    </row>
    <row r="385" spans="1:4">
      <c r="A385" s="38" t="s">
        <v>15</v>
      </c>
      <c r="B385" s="38">
        <v>3</v>
      </c>
      <c r="C385" s="38">
        <v>100</v>
      </c>
      <c r="D385" s="95"/>
    </row>
    <row r="386" spans="1:4">
      <c r="A386" s="38" t="s">
        <v>16</v>
      </c>
      <c r="B386" s="38">
        <v>0</v>
      </c>
      <c r="C386" s="38">
        <v>0</v>
      </c>
      <c r="D386" s="95"/>
    </row>
    <row r="387" spans="1:4">
      <c r="A387" s="38" t="s">
        <v>17</v>
      </c>
      <c r="B387" s="38">
        <v>0</v>
      </c>
      <c r="C387" s="38">
        <v>0</v>
      </c>
      <c r="D387" s="95"/>
    </row>
    <row r="388" spans="1:4">
      <c r="A388" s="38" t="s">
        <v>18</v>
      </c>
      <c r="B388" s="38">
        <v>0</v>
      </c>
      <c r="C388" s="38">
        <v>0</v>
      </c>
      <c r="D388" s="95"/>
    </row>
    <row r="389" spans="1:4">
      <c r="A389" s="38" t="s">
        <v>19</v>
      </c>
      <c r="B389" s="38">
        <v>1</v>
      </c>
      <c r="C389" s="38">
        <v>33.33</v>
      </c>
      <c r="D389" s="95">
        <v>4.33</v>
      </c>
    </row>
    <row r="390" spans="1:4">
      <c r="A390" s="38" t="s">
        <v>20</v>
      </c>
      <c r="B390" s="38">
        <v>2</v>
      </c>
      <c r="C390" s="38">
        <v>66.67</v>
      </c>
      <c r="D390" s="95"/>
    </row>
    <row r="391" spans="1:4">
      <c r="A391" s="38" t="s">
        <v>21</v>
      </c>
      <c r="B391" s="38">
        <v>0</v>
      </c>
      <c r="C391" s="38">
        <v>0</v>
      </c>
      <c r="D391" s="95"/>
    </row>
    <row r="392" spans="1:4">
      <c r="A392" s="38" t="s">
        <v>22</v>
      </c>
      <c r="B392" s="38">
        <v>0</v>
      </c>
      <c r="C392" s="38">
        <v>0</v>
      </c>
      <c r="D392" s="95"/>
    </row>
    <row r="393" spans="1:4">
      <c r="A393" s="38" t="s">
        <v>23</v>
      </c>
      <c r="B393" s="38">
        <v>0</v>
      </c>
      <c r="C393" s="38">
        <v>0</v>
      </c>
      <c r="D393" s="95"/>
    </row>
    <row r="395" spans="1:4">
      <c r="A395" s="100" t="s">
        <v>52</v>
      </c>
      <c r="B395" s="100"/>
      <c r="C395" s="100"/>
      <c r="D395" s="100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38" t="s">
        <v>14</v>
      </c>
      <c r="B397" s="38">
        <v>1</v>
      </c>
      <c r="C397" s="38">
        <v>33.33</v>
      </c>
      <c r="D397" s="95">
        <v>4.33</v>
      </c>
    </row>
    <row r="398" spans="1:4">
      <c r="A398" s="38" t="s">
        <v>15</v>
      </c>
      <c r="B398" s="38">
        <v>2</v>
      </c>
      <c r="C398" s="38">
        <v>66.67</v>
      </c>
      <c r="D398" s="95"/>
    </row>
    <row r="399" spans="1:4">
      <c r="A399" s="38" t="s">
        <v>16</v>
      </c>
      <c r="B399" s="38">
        <v>0</v>
      </c>
      <c r="C399" s="38">
        <v>0</v>
      </c>
      <c r="D399" s="95"/>
    </row>
    <row r="400" spans="1:4">
      <c r="A400" s="38" t="s">
        <v>17</v>
      </c>
      <c r="B400" s="38">
        <v>0</v>
      </c>
      <c r="C400" s="38">
        <v>0</v>
      </c>
      <c r="D400" s="95"/>
    </row>
    <row r="401" spans="1:4">
      <c r="A401" s="38" t="s">
        <v>18</v>
      </c>
      <c r="B401" s="38">
        <v>0</v>
      </c>
      <c r="C401" s="38">
        <v>0</v>
      </c>
      <c r="D401" s="95"/>
    </row>
    <row r="402" spans="1:4">
      <c r="A402" s="38" t="s">
        <v>19</v>
      </c>
      <c r="B402" s="38">
        <v>2</v>
      </c>
      <c r="C402" s="38">
        <v>66.67</v>
      </c>
      <c r="D402" s="95">
        <v>4.67</v>
      </c>
    </row>
    <row r="403" spans="1:4">
      <c r="A403" s="38" t="s">
        <v>20</v>
      </c>
      <c r="B403" s="38">
        <v>1</v>
      </c>
      <c r="C403" s="38">
        <v>33.33</v>
      </c>
      <c r="D403" s="95"/>
    </row>
    <row r="404" spans="1:4">
      <c r="A404" s="38" t="s">
        <v>21</v>
      </c>
      <c r="B404" s="38">
        <v>0</v>
      </c>
      <c r="C404" s="38">
        <v>0</v>
      </c>
      <c r="D404" s="95"/>
    </row>
    <row r="405" spans="1:4">
      <c r="A405" s="38" t="s">
        <v>22</v>
      </c>
      <c r="B405" s="38">
        <v>0</v>
      </c>
      <c r="C405" s="38">
        <v>0</v>
      </c>
      <c r="D405" s="95"/>
    </row>
    <row r="406" spans="1:4">
      <c r="A406" s="38" t="s">
        <v>23</v>
      </c>
      <c r="B406" s="38">
        <v>0</v>
      </c>
      <c r="C406" s="38">
        <v>0</v>
      </c>
      <c r="D406" s="95"/>
    </row>
    <row r="408" spans="1:4">
      <c r="A408" s="100" t="s">
        <v>53</v>
      </c>
      <c r="B408" s="100"/>
      <c r="C408" s="100"/>
      <c r="D408" s="100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38" t="s">
        <v>14</v>
      </c>
      <c r="B410" s="38">
        <v>3</v>
      </c>
      <c r="C410" s="38">
        <v>100</v>
      </c>
      <c r="D410" s="95">
        <v>5</v>
      </c>
    </row>
    <row r="411" spans="1:4">
      <c r="A411" s="38" t="s">
        <v>15</v>
      </c>
      <c r="B411" s="38">
        <v>0</v>
      </c>
      <c r="C411" s="38">
        <v>0</v>
      </c>
      <c r="D411" s="95"/>
    </row>
    <row r="412" spans="1:4">
      <c r="A412" s="38" t="s">
        <v>16</v>
      </c>
      <c r="B412" s="38">
        <v>0</v>
      </c>
      <c r="C412" s="38">
        <v>0</v>
      </c>
      <c r="D412" s="95"/>
    </row>
    <row r="413" spans="1:4">
      <c r="A413" s="38" t="s">
        <v>17</v>
      </c>
      <c r="B413" s="38">
        <v>0</v>
      </c>
      <c r="C413" s="38">
        <v>0</v>
      </c>
      <c r="D413" s="95"/>
    </row>
    <row r="414" spans="1:4">
      <c r="A414" s="38" t="s">
        <v>18</v>
      </c>
      <c r="B414" s="38">
        <v>0</v>
      </c>
      <c r="C414" s="38">
        <v>0</v>
      </c>
      <c r="D414" s="95"/>
    </row>
    <row r="415" spans="1:4">
      <c r="A415" s="38" t="s">
        <v>19</v>
      </c>
      <c r="B415" s="38">
        <v>3</v>
      </c>
      <c r="C415" s="38">
        <v>100</v>
      </c>
      <c r="D415" s="95">
        <v>5</v>
      </c>
    </row>
    <row r="416" spans="1:4">
      <c r="A416" s="38" t="s">
        <v>20</v>
      </c>
      <c r="B416" s="38">
        <v>0</v>
      </c>
      <c r="C416" s="38">
        <v>0</v>
      </c>
      <c r="D416" s="95"/>
    </row>
    <row r="417" spans="1:4">
      <c r="A417" s="38" t="s">
        <v>21</v>
      </c>
      <c r="B417" s="38">
        <v>0</v>
      </c>
      <c r="C417" s="38">
        <v>0</v>
      </c>
      <c r="D417" s="95"/>
    </row>
    <row r="418" spans="1:4">
      <c r="A418" s="38" t="s">
        <v>22</v>
      </c>
      <c r="B418" s="38">
        <v>0</v>
      </c>
      <c r="C418" s="38">
        <v>0</v>
      </c>
      <c r="D418" s="95"/>
    </row>
    <row r="419" spans="1:4">
      <c r="A419" s="38" t="s">
        <v>23</v>
      </c>
      <c r="B419" s="38">
        <v>0</v>
      </c>
      <c r="C419" s="38">
        <v>0</v>
      </c>
      <c r="D419" s="95"/>
    </row>
    <row r="421" spans="1:4">
      <c r="A421" s="100" t="s">
        <v>54</v>
      </c>
      <c r="B421" s="100"/>
      <c r="C421" s="100"/>
      <c r="D421" s="100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38" t="s">
        <v>14</v>
      </c>
      <c r="B423" s="38">
        <v>1</v>
      </c>
      <c r="C423" s="38">
        <v>33.33</v>
      </c>
      <c r="D423" s="95">
        <v>4</v>
      </c>
    </row>
    <row r="424" spans="1:4">
      <c r="A424" s="38" t="s">
        <v>15</v>
      </c>
      <c r="B424" s="38">
        <v>1</v>
      </c>
      <c r="C424" s="38">
        <v>33.33</v>
      </c>
      <c r="D424" s="95"/>
    </row>
    <row r="425" spans="1:4">
      <c r="A425" s="38" t="s">
        <v>16</v>
      </c>
      <c r="B425" s="38">
        <v>1</v>
      </c>
      <c r="C425" s="38">
        <v>33.33</v>
      </c>
      <c r="D425" s="95"/>
    </row>
    <row r="426" spans="1:4">
      <c r="A426" s="38" t="s">
        <v>17</v>
      </c>
      <c r="B426" s="38">
        <v>0</v>
      </c>
      <c r="C426" s="38">
        <v>0</v>
      </c>
      <c r="D426" s="95"/>
    </row>
    <row r="427" spans="1:4">
      <c r="A427" s="38" t="s">
        <v>18</v>
      </c>
      <c r="B427" s="38">
        <v>0</v>
      </c>
      <c r="C427" s="38">
        <v>0</v>
      </c>
      <c r="D427" s="95"/>
    </row>
    <row r="428" spans="1:4">
      <c r="A428" s="38" t="s">
        <v>19</v>
      </c>
      <c r="B428" s="38">
        <v>1</v>
      </c>
      <c r="C428" s="38">
        <v>33.33</v>
      </c>
      <c r="D428" s="95">
        <v>4</v>
      </c>
    </row>
    <row r="429" spans="1:4">
      <c r="A429" s="38" t="s">
        <v>20</v>
      </c>
      <c r="B429" s="38">
        <v>1</v>
      </c>
      <c r="C429" s="38">
        <v>33.33</v>
      </c>
      <c r="D429" s="95"/>
    </row>
    <row r="430" spans="1:4">
      <c r="A430" s="38" t="s">
        <v>21</v>
      </c>
      <c r="B430" s="38">
        <v>1</v>
      </c>
      <c r="C430" s="38">
        <v>33.33</v>
      </c>
      <c r="D430" s="95"/>
    </row>
    <row r="431" spans="1:4">
      <c r="A431" s="38" t="s">
        <v>22</v>
      </c>
      <c r="B431" s="38">
        <v>0</v>
      </c>
      <c r="C431" s="38">
        <v>0</v>
      </c>
      <c r="D431" s="95"/>
    </row>
    <row r="432" spans="1:4">
      <c r="A432" s="38" t="s">
        <v>23</v>
      </c>
      <c r="B432" s="38">
        <v>0</v>
      </c>
      <c r="C432" s="38">
        <v>0</v>
      </c>
      <c r="D432" s="95"/>
    </row>
    <row r="434" spans="1:4">
      <c r="A434" s="100" t="s">
        <v>55</v>
      </c>
      <c r="B434" s="100"/>
      <c r="C434" s="100"/>
      <c r="D434" s="100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38" t="s">
        <v>14</v>
      </c>
      <c r="B436" s="38">
        <v>3</v>
      </c>
      <c r="C436" s="38">
        <v>100</v>
      </c>
      <c r="D436" s="95">
        <v>5</v>
      </c>
    </row>
    <row r="437" spans="1:4">
      <c r="A437" s="38" t="s">
        <v>15</v>
      </c>
      <c r="B437" s="38">
        <v>0</v>
      </c>
      <c r="C437" s="38">
        <v>0</v>
      </c>
      <c r="D437" s="95"/>
    </row>
    <row r="438" spans="1:4">
      <c r="A438" s="38" t="s">
        <v>16</v>
      </c>
      <c r="B438" s="38">
        <v>0</v>
      </c>
      <c r="C438" s="38">
        <v>0</v>
      </c>
      <c r="D438" s="95"/>
    </row>
    <row r="439" spans="1:4">
      <c r="A439" s="38" t="s">
        <v>17</v>
      </c>
      <c r="B439" s="38">
        <v>0</v>
      </c>
      <c r="C439" s="38">
        <v>0</v>
      </c>
      <c r="D439" s="95"/>
    </row>
    <row r="440" spans="1:4">
      <c r="A440" s="38" t="s">
        <v>18</v>
      </c>
      <c r="B440" s="38">
        <v>0</v>
      </c>
      <c r="C440" s="38">
        <v>0</v>
      </c>
      <c r="D440" s="95"/>
    </row>
    <row r="441" spans="1:4">
      <c r="A441" s="38" t="s">
        <v>19</v>
      </c>
      <c r="B441" s="38">
        <v>3</v>
      </c>
      <c r="C441" s="38">
        <v>100</v>
      </c>
      <c r="D441" s="95">
        <v>5</v>
      </c>
    </row>
    <row r="442" spans="1:4">
      <c r="A442" s="38" t="s">
        <v>20</v>
      </c>
      <c r="B442" s="38">
        <v>0</v>
      </c>
      <c r="C442" s="38">
        <v>0</v>
      </c>
      <c r="D442" s="95"/>
    </row>
    <row r="443" spans="1:4">
      <c r="A443" s="38" t="s">
        <v>21</v>
      </c>
      <c r="B443" s="38">
        <v>0</v>
      </c>
      <c r="C443" s="38">
        <v>0</v>
      </c>
      <c r="D443" s="95"/>
    </row>
    <row r="444" spans="1:4">
      <c r="A444" s="38" t="s">
        <v>22</v>
      </c>
      <c r="B444" s="38">
        <v>0</v>
      </c>
      <c r="C444" s="38">
        <v>0</v>
      </c>
      <c r="D444" s="95"/>
    </row>
    <row r="445" spans="1:4">
      <c r="A445" s="38" t="s">
        <v>23</v>
      </c>
      <c r="B445" s="38">
        <v>0</v>
      </c>
      <c r="C445" s="38">
        <v>0</v>
      </c>
      <c r="D445" s="95"/>
    </row>
    <row r="447" spans="1:4">
      <c r="A447" s="100" t="s">
        <v>56</v>
      </c>
      <c r="B447" s="100"/>
      <c r="C447" s="100"/>
      <c r="D447" s="100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38" t="s">
        <v>14</v>
      </c>
      <c r="B449" s="38">
        <v>2</v>
      </c>
      <c r="C449" s="38">
        <v>66.67</v>
      </c>
      <c r="D449" s="95">
        <v>4.67</v>
      </c>
    </row>
    <row r="450" spans="1:4">
      <c r="A450" s="38" t="s">
        <v>15</v>
      </c>
      <c r="B450" s="38">
        <v>1</v>
      </c>
      <c r="C450" s="38">
        <v>33.33</v>
      </c>
      <c r="D450" s="95"/>
    </row>
    <row r="451" spans="1:4">
      <c r="A451" s="38" t="s">
        <v>16</v>
      </c>
      <c r="B451" s="38">
        <v>0</v>
      </c>
      <c r="C451" s="38">
        <v>0</v>
      </c>
      <c r="D451" s="95"/>
    </row>
    <row r="452" spans="1:4">
      <c r="A452" s="38" t="s">
        <v>17</v>
      </c>
      <c r="B452" s="38">
        <v>0</v>
      </c>
      <c r="C452" s="38">
        <v>0</v>
      </c>
      <c r="D452" s="95"/>
    </row>
    <row r="453" spans="1:4">
      <c r="A453" s="38" t="s">
        <v>18</v>
      </c>
      <c r="B453" s="38">
        <v>0</v>
      </c>
      <c r="C453" s="38">
        <v>0</v>
      </c>
      <c r="D453" s="95"/>
    </row>
    <row r="454" spans="1:4">
      <c r="A454" s="38" t="s">
        <v>19</v>
      </c>
      <c r="B454" s="38">
        <v>3</v>
      </c>
      <c r="C454" s="38">
        <v>100</v>
      </c>
      <c r="D454" s="95">
        <v>5</v>
      </c>
    </row>
    <row r="455" spans="1:4">
      <c r="A455" s="38" t="s">
        <v>20</v>
      </c>
      <c r="B455" s="38">
        <v>0</v>
      </c>
      <c r="C455" s="38">
        <v>0</v>
      </c>
      <c r="D455" s="95"/>
    </row>
    <row r="456" spans="1:4">
      <c r="A456" s="38" t="s">
        <v>21</v>
      </c>
      <c r="B456" s="38">
        <v>0</v>
      </c>
      <c r="C456" s="38">
        <v>0</v>
      </c>
      <c r="D456" s="95"/>
    </row>
    <row r="457" spans="1:4">
      <c r="A457" s="38" t="s">
        <v>22</v>
      </c>
      <c r="B457" s="38">
        <v>0</v>
      </c>
      <c r="C457" s="38">
        <v>0</v>
      </c>
      <c r="D457" s="95"/>
    </row>
    <row r="458" spans="1:4">
      <c r="A458" s="38" t="s">
        <v>23</v>
      </c>
      <c r="B458" s="38">
        <v>0</v>
      </c>
      <c r="C458" s="38">
        <v>0</v>
      </c>
      <c r="D458" s="95"/>
    </row>
    <row r="460" spans="1:4">
      <c r="A460" s="100" t="s">
        <v>57</v>
      </c>
      <c r="B460" s="100"/>
      <c r="C460" s="100"/>
      <c r="D460" s="100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38" t="s">
        <v>14</v>
      </c>
      <c r="B462" s="38">
        <v>3</v>
      </c>
      <c r="C462" s="38">
        <v>100</v>
      </c>
      <c r="D462" s="95">
        <v>5</v>
      </c>
    </row>
    <row r="463" spans="1:4">
      <c r="A463" s="38" t="s">
        <v>15</v>
      </c>
      <c r="B463" s="38">
        <v>0</v>
      </c>
      <c r="C463" s="38">
        <v>0</v>
      </c>
      <c r="D463" s="95"/>
    </row>
    <row r="464" spans="1:4">
      <c r="A464" s="38" t="s">
        <v>16</v>
      </c>
      <c r="B464" s="38">
        <v>0</v>
      </c>
      <c r="C464" s="38">
        <v>0</v>
      </c>
      <c r="D464" s="95"/>
    </row>
    <row r="465" spans="1:4">
      <c r="A465" s="38" t="s">
        <v>17</v>
      </c>
      <c r="B465" s="38">
        <v>0</v>
      </c>
      <c r="C465" s="38">
        <v>0</v>
      </c>
      <c r="D465" s="95"/>
    </row>
    <row r="466" spans="1:4">
      <c r="A466" s="38" t="s">
        <v>18</v>
      </c>
      <c r="B466" s="38">
        <v>0</v>
      </c>
      <c r="C466" s="38">
        <v>0</v>
      </c>
      <c r="D466" s="95"/>
    </row>
    <row r="467" spans="1:4">
      <c r="A467" s="38" t="s">
        <v>19</v>
      </c>
      <c r="B467" s="38">
        <v>3</v>
      </c>
      <c r="C467" s="38">
        <v>100</v>
      </c>
      <c r="D467" s="95">
        <v>5</v>
      </c>
    </row>
    <row r="468" spans="1:4">
      <c r="A468" s="38" t="s">
        <v>20</v>
      </c>
      <c r="B468" s="38">
        <v>0</v>
      </c>
      <c r="C468" s="38">
        <v>0</v>
      </c>
      <c r="D468" s="95"/>
    </row>
    <row r="469" spans="1:4">
      <c r="A469" s="38" t="s">
        <v>21</v>
      </c>
      <c r="B469" s="38">
        <v>0</v>
      </c>
      <c r="C469" s="38">
        <v>0</v>
      </c>
      <c r="D469" s="95"/>
    </row>
    <row r="470" spans="1:4">
      <c r="A470" s="38" t="s">
        <v>22</v>
      </c>
      <c r="B470" s="38">
        <v>0</v>
      </c>
      <c r="C470" s="38">
        <v>0</v>
      </c>
      <c r="D470" s="95"/>
    </row>
    <row r="471" spans="1:4">
      <c r="A471" s="38" t="s">
        <v>23</v>
      </c>
      <c r="B471" s="38">
        <v>0</v>
      </c>
      <c r="C471" s="38">
        <v>0</v>
      </c>
      <c r="D471" s="95"/>
    </row>
    <row r="473" spans="1:4" ht="30" customHeight="1">
      <c r="A473" s="100" t="s">
        <v>58</v>
      </c>
      <c r="B473" s="100"/>
      <c r="C473" s="100"/>
      <c r="D473" s="100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14">
        <v>1</v>
      </c>
      <c r="B475" s="14" t="s">
        <v>59</v>
      </c>
      <c r="C475" s="36"/>
      <c r="D475" s="14"/>
    </row>
    <row r="476" spans="1:4">
      <c r="A476" s="14">
        <v>2</v>
      </c>
      <c r="B476" s="14" t="s">
        <v>60</v>
      </c>
      <c r="C476" s="36"/>
      <c r="D476" s="28"/>
    </row>
    <row r="477" spans="1:4" ht="25.5">
      <c r="A477" s="14">
        <v>3</v>
      </c>
      <c r="B477" s="14" t="s">
        <v>61</v>
      </c>
      <c r="C477" s="89">
        <v>2</v>
      </c>
      <c r="D477" s="89">
        <v>66.67</v>
      </c>
    </row>
    <row r="478" spans="1:4">
      <c r="A478" s="14">
        <v>4</v>
      </c>
      <c r="B478" s="14" t="s">
        <v>62</v>
      </c>
      <c r="C478" s="36"/>
      <c r="D478" s="28"/>
    </row>
    <row r="480" spans="1:4" ht="28.5" customHeight="1">
      <c r="A480" s="100" t="s">
        <v>63</v>
      </c>
      <c r="B480" s="100"/>
      <c r="C480" s="100"/>
      <c r="D480" s="100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14">
        <v>1</v>
      </c>
      <c r="B482" s="14">
        <v>100</v>
      </c>
      <c r="C482" s="14">
        <v>2</v>
      </c>
      <c r="D482" s="14">
        <v>66.67</v>
      </c>
    </row>
    <row r="483" spans="1:4">
      <c r="A483" s="14">
        <v>2</v>
      </c>
      <c r="B483" s="14">
        <v>90</v>
      </c>
      <c r="C483" s="14">
        <v>1</v>
      </c>
      <c r="D483" s="14">
        <v>33.33</v>
      </c>
    </row>
    <row r="485" spans="1:4" ht="30" customHeight="1">
      <c r="A485" s="100" t="s">
        <v>64</v>
      </c>
      <c r="B485" s="100"/>
      <c r="C485" s="100"/>
      <c r="D485" s="100"/>
    </row>
    <row r="486" spans="1:4" ht="76.5">
      <c r="A486" s="1" t="s">
        <v>2</v>
      </c>
      <c r="B486" s="1" t="s">
        <v>3</v>
      </c>
      <c r="C486" s="1" t="s">
        <v>4</v>
      </c>
      <c r="D486" s="1" t="s">
        <v>5</v>
      </c>
    </row>
    <row r="487" spans="1:4">
      <c r="A487" s="38">
        <v>1</v>
      </c>
      <c r="B487" s="38">
        <v>100</v>
      </c>
      <c r="C487" s="38">
        <v>1</v>
      </c>
      <c r="D487" s="38">
        <v>33.33</v>
      </c>
    </row>
    <row r="488" spans="1:4" s="88" customFormat="1">
      <c r="A488" s="38">
        <v>2</v>
      </c>
      <c r="B488" s="38">
        <v>85</v>
      </c>
      <c r="C488" s="38">
        <v>1</v>
      </c>
      <c r="D488" s="38">
        <v>33.33</v>
      </c>
    </row>
    <row r="489" spans="1:4">
      <c r="A489" s="38">
        <v>3</v>
      </c>
      <c r="B489" s="38">
        <v>90</v>
      </c>
      <c r="C489" s="38">
        <v>1</v>
      </c>
      <c r="D489" s="38">
        <v>33.33</v>
      </c>
    </row>
    <row r="491" spans="1:4">
      <c r="A491" s="100" t="s">
        <v>65</v>
      </c>
      <c r="B491" s="100"/>
      <c r="C491" s="100"/>
      <c r="D491" s="100"/>
    </row>
    <row r="492" spans="1:4" ht="76.5">
      <c r="A492" s="1" t="s">
        <v>2</v>
      </c>
      <c r="B492" s="1" t="s">
        <v>3</v>
      </c>
      <c r="C492" s="1" t="s">
        <v>4</v>
      </c>
      <c r="D492" s="1" t="s">
        <v>5</v>
      </c>
    </row>
    <row r="493" spans="1:4">
      <c r="A493" s="14">
        <v>1</v>
      </c>
      <c r="B493" s="14" t="s">
        <v>66</v>
      </c>
      <c r="C493" s="89">
        <v>2</v>
      </c>
      <c r="D493" s="89">
        <v>66.67</v>
      </c>
    </row>
    <row r="494" spans="1:4">
      <c r="A494" s="14">
        <v>2</v>
      </c>
      <c r="B494" s="14" t="s">
        <v>67</v>
      </c>
      <c r="C494" s="89">
        <v>1</v>
      </c>
      <c r="D494" s="89">
        <v>33.33</v>
      </c>
    </row>
    <row r="495" spans="1:4">
      <c r="A495" s="14">
        <v>3</v>
      </c>
      <c r="B495" s="14" t="s">
        <v>68</v>
      </c>
      <c r="C495" s="89"/>
      <c r="D495" s="89"/>
    </row>
    <row r="496" spans="1:4">
      <c r="A496" s="14">
        <v>4</v>
      </c>
      <c r="B496" s="14" t="s">
        <v>69</v>
      </c>
      <c r="C496" s="14"/>
      <c r="D496" s="14"/>
    </row>
    <row r="498" spans="1:5" ht="26.25" customHeight="1">
      <c r="A498" s="100" t="s">
        <v>70</v>
      </c>
      <c r="B498" s="100"/>
      <c r="C498" s="100"/>
      <c r="D498" s="100"/>
    </row>
    <row r="499" spans="1:5" ht="76.5">
      <c r="A499" s="1" t="s">
        <v>2</v>
      </c>
      <c r="B499" s="1" t="s">
        <v>3</v>
      </c>
      <c r="C499" s="1" t="s">
        <v>4</v>
      </c>
      <c r="D499" s="1" t="s">
        <v>5</v>
      </c>
    </row>
    <row r="500" spans="1:5">
      <c r="A500" s="38">
        <v>1</v>
      </c>
      <c r="B500" s="38"/>
      <c r="C500" s="38">
        <v>1</v>
      </c>
      <c r="D500" s="38">
        <v>33.33</v>
      </c>
    </row>
    <row r="501" spans="1:5" s="88" customFormat="1">
      <c r="A501" s="38">
        <v>2</v>
      </c>
      <c r="B501" s="38" t="s">
        <v>176</v>
      </c>
      <c r="C501" s="38">
        <v>1</v>
      </c>
      <c r="D501" s="38">
        <v>33.33</v>
      </c>
    </row>
    <row r="502" spans="1:5" s="88" customFormat="1" ht="25.5">
      <c r="A502" s="38">
        <v>3</v>
      </c>
      <c r="B502" s="38" t="s">
        <v>177</v>
      </c>
      <c r="C502" s="38">
        <v>1</v>
      </c>
      <c r="D502" s="38">
        <v>33.33</v>
      </c>
    </row>
    <row r="504" spans="1:5" ht="27.75" customHeight="1">
      <c r="A504" s="100" t="s">
        <v>71</v>
      </c>
      <c r="B504" s="100"/>
      <c r="C504" s="100"/>
      <c r="D504" s="100"/>
      <c r="E504" s="100"/>
    </row>
    <row r="505" spans="1:5" ht="102">
      <c r="A505" s="1" t="s">
        <v>2</v>
      </c>
      <c r="B505" s="1" t="s">
        <v>3</v>
      </c>
      <c r="C505" s="1" t="s">
        <v>4</v>
      </c>
      <c r="D505" s="1" t="s">
        <v>72</v>
      </c>
      <c r="E505" s="1" t="s">
        <v>5</v>
      </c>
    </row>
    <row r="506" spans="1:5">
      <c r="A506" s="8"/>
      <c r="B506" s="8"/>
      <c r="C506" s="8"/>
      <c r="D506" s="8"/>
      <c r="E506" s="8"/>
    </row>
    <row r="507" spans="1:5">
      <c r="A507" s="38">
        <v>1</v>
      </c>
      <c r="B507" s="38" t="s">
        <v>73</v>
      </c>
      <c r="C507" s="38"/>
      <c r="D507" s="38"/>
      <c r="E507" s="38"/>
    </row>
    <row r="508" spans="1:5" ht="25.5">
      <c r="A508" s="38">
        <v>2</v>
      </c>
      <c r="B508" s="38" t="s">
        <v>74</v>
      </c>
      <c r="C508" s="38">
        <v>1</v>
      </c>
      <c r="D508" s="38">
        <v>33.33</v>
      </c>
      <c r="E508" s="38">
        <v>33.33</v>
      </c>
    </row>
    <row r="509" spans="1:5" ht="25.5">
      <c r="A509" s="38">
        <v>3</v>
      </c>
      <c r="B509" s="38" t="s">
        <v>75</v>
      </c>
      <c r="C509" s="38"/>
      <c r="D509" s="38"/>
      <c r="E509" s="38"/>
    </row>
    <row r="510" spans="1:5">
      <c r="A510" s="38">
        <v>4</v>
      </c>
      <c r="B510" s="38" t="s">
        <v>76</v>
      </c>
      <c r="C510" s="38">
        <v>2</v>
      </c>
      <c r="D510" s="38">
        <v>66.67</v>
      </c>
      <c r="E510" s="38">
        <v>66.67</v>
      </c>
    </row>
    <row r="511" spans="1:5">
      <c r="A511" s="38">
        <v>5</v>
      </c>
      <c r="B511" s="38" t="s">
        <v>77</v>
      </c>
      <c r="C511" s="38"/>
      <c r="D511" s="8"/>
      <c r="E511" s="8"/>
    </row>
    <row r="512" spans="1:5" s="88" customFormat="1">
      <c r="A512" s="16"/>
      <c r="B512" s="16"/>
      <c r="C512" s="16"/>
      <c r="D512" s="17"/>
      <c r="E512" s="10"/>
    </row>
    <row r="513" spans="1:4">
      <c r="A513" s="105" t="s">
        <v>78</v>
      </c>
      <c r="B513" s="105"/>
      <c r="C513" s="105"/>
      <c r="D513" s="105"/>
    </row>
    <row r="514" spans="1:4" ht="76.5">
      <c r="A514" s="1" t="s">
        <v>2</v>
      </c>
      <c r="B514" s="1" t="s">
        <v>3</v>
      </c>
      <c r="C514" s="1" t="s">
        <v>4</v>
      </c>
      <c r="D514" s="1" t="s">
        <v>5</v>
      </c>
    </row>
    <row r="515" spans="1:4">
      <c r="A515" s="14">
        <v>1</v>
      </c>
      <c r="B515" s="14"/>
      <c r="C515" s="14">
        <v>3</v>
      </c>
      <c r="D515" s="14">
        <v>100</v>
      </c>
    </row>
    <row r="517" spans="1:4" ht="26.25" customHeight="1">
      <c r="A517" s="100" t="s">
        <v>79</v>
      </c>
      <c r="B517" s="100"/>
      <c r="C517" s="100"/>
      <c r="D517" s="100"/>
    </row>
    <row r="518" spans="1:4" ht="76.5">
      <c r="A518" s="1" t="s">
        <v>2</v>
      </c>
      <c r="B518" s="1" t="s">
        <v>3</v>
      </c>
      <c r="C518" s="1" t="s">
        <v>4</v>
      </c>
      <c r="D518" s="1" t="s">
        <v>5</v>
      </c>
    </row>
    <row r="519" spans="1:4">
      <c r="A519" s="14">
        <v>1</v>
      </c>
      <c r="B519" s="14" t="s">
        <v>80</v>
      </c>
      <c r="C519" s="14">
        <v>3</v>
      </c>
      <c r="D519" s="12">
        <v>100</v>
      </c>
    </row>
    <row r="520" spans="1:4" ht="25.5">
      <c r="A520" s="14">
        <v>2</v>
      </c>
      <c r="B520" s="14" t="s">
        <v>81</v>
      </c>
      <c r="C520" s="14"/>
      <c r="D520" s="14"/>
    </row>
    <row r="521" spans="1:4">
      <c r="A521" s="14">
        <v>3</v>
      </c>
      <c r="B521" s="14" t="s">
        <v>82</v>
      </c>
      <c r="C521" s="14"/>
      <c r="D521" s="14"/>
    </row>
    <row r="523" spans="1:4" ht="33" customHeight="1">
      <c r="A523" s="100" t="s">
        <v>83</v>
      </c>
      <c r="B523" s="100"/>
      <c r="C523" s="100"/>
      <c r="D523" s="100"/>
    </row>
    <row r="524" spans="1:4" ht="76.5">
      <c r="A524" s="1" t="s">
        <v>2</v>
      </c>
      <c r="B524" s="1" t="s">
        <v>3</v>
      </c>
      <c r="C524" s="1" t="s">
        <v>4</v>
      </c>
      <c r="D524" s="1" t="s">
        <v>5</v>
      </c>
    </row>
    <row r="525" spans="1:4">
      <c r="A525" s="14">
        <v>1</v>
      </c>
      <c r="B525" s="14" t="s">
        <v>80</v>
      </c>
      <c r="C525" s="89">
        <v>3</v>
      </c>
      <c r="D525" s="30">
        <v>100</v>
      </c>
    </row>
    <row r="526" spans="1:4">
      <c r="A526" s="14">
        <v>2</v>
      </c>
      <c r="B526" s="14" t="s">
        <v>84</v>
      </c>
      <c r="C526" s="14"/>
      <c r="D526" s="14"/>
    </row>
    <row r="527" spans="1:4">
      <c r="A527" s="14">
        <v>3</v>
      </c>
      <c r="B527" s="14" t="s">
        <v>85</v>
      </c>
      <c r="C527" s="14"/>
      <c r="D527" s="14"/>
    </row>
    <row r="529" spans="1:5" ht="24.75" customHeight="1">
      <c r="A529" s="100" t="s">
        <v>86</v>
      </c>
      <c r="B529" s="100"/>
      <c r="C529" s="100"/>
      <c r="D529" s="100"/>
    </row>
    <row r="530" spans="1:5" ht="76.5">
      <c r="A530" s="1" t="s">
        <v>2</v>
      </c>
      <c r="B530" s="1" t="s">
        <v>3</v>
      </c>
      <c r="C530" s="1" t="s">
        <v>4</v>
      </c>
      <c r="D530" s="1" t="s">
        <v>5</v>
      </c>
    </row>
    <row r="531" spans="1:5" ht="25.5">
      <c r="A531" s="38">
        <v>1</v>
      </c>
      <c r="B531" s="38" t="s">
        <v>87</v>
      </c>
      <c r="C531" s="38">
        <v>2</v>
      </c>
      <c r="D531" s="38">
        <v>66.67</v>
      </c>
    </row>
    <row r="532" spans="1:5" ht="38.25">
      <c r="A532" s="38">
        <v>2</v>
      </c>
      <c r="B532" s="38" t="s">
        <v>88</v>
      </c>
      <c r="C532" s="38">
        <v>1</v>
      </c>
      <c r="D532" s="38">
        <v>33.33</v>
      </c>
    </row>
    <row r="533" spans="1:5" ht="25.5">
      <c r="A533" s="38">
        <v>3</v>
      </c>
      <c r="B533" s="38" t="s">
        <v>89</v>
      </c>
      <c r="C533" s="38"/>
      <c r="D533" s="38"/>
    </row>
    <row r="534" spans="1:5">
      <c r="A534" s="38">
        <v>4</v>
      </c>
      <c r="B534" s="38" t="s">
        <v>90</v>
      </c>
      <c r="C534" s="8"/>
      <c r="D534" s="8"/>
    </row>
    <row r="536" spans="1:5" ht="26.25" customHeight="1">
      <c r="A536" s="100" t="s">
        <v>91</v>
      </c>
      <c r="B536" s="100"/>
      <c r="C536" s="100"/>
      <c r="D536" s="100"/>
    </row>
    <row r="537" spans="1:5" ht="76.5">
      <c r="A537" s="1" t="s">
        <v>2</v>
      </c>
      <c r="B537" s="1" t="s">
        <v>3</v>
      </c>
      <c r="C537" s="1" t="s">
        <v>4</v>
      </c>
      <c r="D537" s="1" t="s">
        <v>5</v>
      </c>
    </row>
    <row r="538" spans="1:5">
      <c r="A538" s="38">
        <v>1</v>
      </c>
      <c r="B538" s="38" t="s">
        <v>66</v>
      </c>
      <c r="C538" s="38">
        <v>2</v>
      </c>
      <c r="D538" s="38">
        <v>66.67</v>
      </c>
    </row>
    <row r="539" spans="1:5">
      <c r="A539" s="38">
        <v>2</v>
      </c>
      <c r="B539" s="38" t="s">
        <v>67</v>
      </c>
      <c r="C539" s="38">
        <v>1</v>
      </c>
      <c r="D539" s="38">
        <v>33.33</v>
      </c>
    </row>
    <row r="540" spans="1:5">
      <c r="A540" s="31">
        <v>3</v>
      </c>
      <c r="B540" s="31" t="s">
        <v>68</v>
      </c>
      <c r="C540" s="31"/>
      <c r="D540" s="31"/>
    </row>
    <row r="541" spans="1:5">
      <c r="A541" s="14">
        <v>4</v>
      </c>
      <c r="B541" s="14" t="s">
        <v>69</v>
      </c>
      <c r="C541" s="14"/>
      <c r="D541" s="14"/>
    </row>
    <row r="542" spans="1:5">
      <c r="A542" s="14">
        <v>5</v>
      </c>
      <c r="B542" s="14" t="s">
        <v>92</v>
      </c>
      <c r="C542" s="14"/>
      <c r="D542" s="14"/>
    </row>
    <row r="544" spans="1:5">
      <c r="A544" s="100" t="s">
        <v>93</v>
      </c>
      <c r="B544" s="100"/>
      <c r="C544" s="100"/>
      <c r="D544" s="100"/>
      <c r="E544" s="100"/>
    </row>
    <row r="545" spans="1:5" ht="102">
      <c r="A545" s="1" t="s">
        <v>2</v>
      </c>
      <c r="B545" s="1" t="s">
        <v>3</v>
      </c>
      <c r="C545" s="1" t="s">
        <v>4</v>
      </c>
      <c r="D545" s="1" t="s">
        <v>72</v>
      </c>
      <c r="E545" s="1" t="s">
        <v>5</v>
      </c>
    </row>
    <row r="546" spans="1:5" ht="25.5">
      <c r="A546" s="14">
        <v>1</v>
      </c>
      <c r="B546" s="14" t="s">
        <v>94</v>
      </c>
      <c r="C546" s="14"/>
      <c r="D546" s="30"/>
      <c r="E546" s="14"/>
    </row>
    <row r="547" spans="1:5">
      <c r="A547" s="14">
        <v>2</v>
      </c>
      <c r="B547" s="14" t="s">
        <v>95</v>
      </c>
      <c r="C547" s="14"/>
      <c r="D547" s="14"/>
      <c r="E547" s="14"/>
    </row>
    <row r="548" spans="1:5">
      <c r="A548" s="14">
        <v>3</v>
      </c>
      <c r="B548" s="14" t="s">
        <v>96</v>
      </c>
      <c r="C548" s="14"/>
      <c r="D548" s="14"/>
      <c r="E548" s="14"/>
    </row>
    <row r="549" spans="1:5">
      <c r="A549" s="14">
        <v>4</v>
      </c>
      <c r="B549" s="14" t="s">
        <v>97</v>
      </c>
      <c r="C549" s="14"/>
      <c r="D549" s="30"/>
      <c r="E549" s="14"/>
    </row>
    <row r="550" spans="1:5">
      <c r="A550" s="14">
        <v>5</v>
      </c>
      <c r="B550" s="14" t="s">
        <v>98</v>
      </c>
      <c r="C550" s="14">
        <v>3</v>
      </c>
      <c r="D550" s="12">
        <v>50</v>
      </c>
      <c r="E550" s="12">
        <v>100</v>
      </c>
    </row>
    <row r="551" spans="1:5">
      <c r="A551" s="14">
        <v>6</v>
      </c>
      <c r="B551" s="14" t="s">
        <v>99</v>
      </c>
      <c r="C551" s="14"/>
      <c r="D551" s="14"/>
      <c r="E551" s="14"/>
    </row>
    <row r="552" spans="1:5">
      <c r="A552" s="14">
        <v>7</v>
      </c>
      <c r="B552" s="14" t="s">
        <v>100</v>
      </c>
      <c r="C552" s="14"/>
      <c r="D552" s="14"/>
      <c r="E552" s="14"/>
    </row>
    <row r="553" spans="1:5">
      <c r="A553" s="14">
        <v>8</v>
      </c>
      <c r="B553" s="14" t="s">
        <v>101</v>
      </c>
      <c r="C553" s="14"/>
      <c r="D553" s="14"/>
      <c r="E553" s="14"/>
    </row>
    <row r="554" spans="1:5">
      <c r="A554" s="14">
        <v>9</v>
      </c>
      <c r="B554" s="14" t="s">
        <v>102</v>
      </c>
      <c r="C554" s="14"/>
      <c r="D554" s="14"/>
      <c r="E554" s="14"/>
    </row>
    <row r="555" spans="1:5">
      <c r="A555" s="14">
        <v>10</v>
      </c>
      <c r="B555" s="14" t="s">
        <v>103</v>
      </c>
      <c r="C555" s="14"/>
      <c r="D555" s="14"/>
      <c r="E555" s="14"/>
    </row>
    <row r="556" spans="1:5">
      <c r="A556" s="14">
        <v>11</v>
      </c>
      <c r="B556" s="14" t="s">
        <v>104</v>
      </c>
      <c r="C556" s="14"/>
      <c r="D556" s="14"/>
      <c r="E556" s="14"/>
    </row>
    <row r="557" spans="1:5">
      <c r="A557" s="14">
        <v>12</v>
      </c>
      <c r="B557" s="14" t="s">
        <v>105</v>
      </c>
      <c r="C557" s="14"/>
      <c r="D557" s="14"/>
      <c r="E557" s="14"/>
    </row>
    <row r="558" spans="1:5">
      <c r="A558" s="14">
        <v>13</v>
      </c>
      <c r="B558" s="14" t="s">
        <v>106</v>
      </c>
      <c r="C558" s="14"/>
      <c r="D558" s="14"/>
      <c r="E558" s="14"/>
    </row>
    <row r="559" spans="1:5">
      <c r="A559" s="14">
        <v>14</v>
      </c>
      <c r="B559" s="14" t="s">
        <v>107</v>
      </c>
      <c r="C559" s="14"/>
      <c r="D559" s="14"/>
      <c r="E559" s="14"/>
    </row>
    <row r="560" spans="1:5">
      <c r="A560" s="14">
        <v>15</v>
      </c>
      <c r="B560" s="14" t="s">
        <v>108</v>
      </c>
      <c r="C560" s="14"/>
      <c r="D560" s="14"/>
      <c r="E560" s="14"/>
    </row>
    <row r="561" spans="1:5">
      <c r="A561" s="14">
        <v>16</v>
      </c>
      <c r="B561" s="14" t="s">
        <v>109</v>
      </c>
      <c r="C561" s="14"/>
      <c r="D561" s="14"/>
      <c r="E561" s="14"/>
    </row>
    <row r="563" spans="1:5">
      <c r="A563" s="100" t="s">
        <v>110</v>
      </c>
      <c r="B563" s="100"/>
      <c r="C563" s="100"/>
      <c r="D563" s="100"/>
    </row>
    <row r="564" spans="1:5" ht="76.5">
      <c r="A564" s="1" t="s">
        <v>2</v>
      </c>
      <c r="B564" s="1" t="s">
        <v>3</v>
      </c>
      <c r="C564" s="1" t="s">
        <v>4</v>
      </c>
      <c r="D564" s="1" t="s">
        <v>5</v>
      </c>
    </row>
    <row r="565" spans="1:5">
      <c r="A565" s="14">
        <v>1</v>
      </c>
      <c r="B565" s="14"/>
      <c r="C565" s="14">
        <v>3</v>
      </c>
      <c r="D565" s="12">
        <v>100</v>
      </c>
    </row>
    <row r="567" spans="1:5">
      <c r="A567" s="100" t="s">
        <v>111</v>
      </c>
      <c r="B567" s="100"/>
      <c r="C567" s="100"/>
      <c r="D567" s="100"/>
    </row>
    <row r="568" spans="1:5" ht="76.5">
      <c r="A568" s="1" t="s">
        <v>2</v>
      </c>
      <c r="B568" s="1" t="s">
        <v>3</v>
      </c>
      <c r="C568" s="1" t="s">
        <v>4</v>
      </c>
      <c r="D568" s="1" t="s">
        <v>5</v>
      </c>
    </row>
    <row r="569" spans="1:5">
      <c r="A569" s="14">
        <v>1</v>
      </c>
      <c r="B569" s="14" t="s">
        <v>112</v>
      </c>
      <c r="C569" s="89">
        <v>1</v>
      </c>
      <c r="D569" s="89">
        <v>33.33</v>
      </c>
    </row>
    <row r="570" spans="1:5">
      <c r="A570" s="14">
        <v>2</v>
      </c>
      <c r="B570" s="14" t="s">
        <v>113</v>
      </c>
      <c r="C570" s="14">
        <v>2</v>
      </c>
      <c r="D570" s="14">
        <v>66.67</v>
      </c>
    </row>
    <row r="571" spans="1:5">
      <c r="A571" s="14">
        <v>3</v>
      </c>
      <c r="B571" s="14" t="s">
        <v>114</v>
      </c>
      <c r="C571" s="28"/>
      <c r="D571" s="28"/>
    </row>
    <row r="573" spans="1:5" ht="32.25" customHeight="1">
      <c r="A573" s="100" t="s">
        <v>115</v>
      </c>
      <c r="B573" s="100"/>
      <c r="C573" s="100"/>
      <c r="D573" s="100"/>
      <c r="E573" s="100"/>
    </row>
    <row r="574" spans="1:5" ht="102">
      <c r="A574" s="1" t="s">
        <v>2</v>
      </c>
      <c r="B574" s="1" t="s">
        <v>3</v>
      </c>
      <c r="C574" s="1" t="s">
        <v>4</v>
      </c>
      <c r="D574" s="1" t="s">
        <v>72</v>
      </c>
      <c r="E574" s="1" t="s">
        <v>5</v>
      </c>
    </row>
    <row r="575" spans="1:5">
      <c r="A575" s="8"/>
      <c r="B575" s="8"/>
      <c r="C575" s="8"/>
      <c r="D575" s="8"/>
      <c r="E575" s="8"/>
    </row>
    <row r="576" spans="1:5" ht="25.5">
      <c r="A576" s="38">
        <v>1</v>
      </c>
      <c r="B576" s="38" t="s">
        <v>116</v>
      </c>
      <c r="C576" s="38">
        <v>2</v>
      </c>
      <c r="D576" s="38">
        <v>25</v>
      </c>
      <c r="E576" s="38">
        <v>66.67</v>
      </c>
    </row>
    <row r="577" spans="1:5" ht="38.25">
      <c r="A577" s="38">
        <v>2</v>
      </c>
      <c r="B577" s="38" t="s">
        <v>117</v>
      </c>
      <c r="C577" s="38">
        <v>1</v>
      </c>
      <c r="D577" s="38">
        <v>12.5</v>
      </c>
      <c r="E577" s="38">
        <v>33.33</v>
      </c>
    </row>
    <row r="578" spans="1:5" ht="25.5">
      <c r="A578" s="38">
        <v>3</v>
      </c>
      <c r="B578" s="38" t="s">
        <v>118</v>
      </c>
      <c r="C578" s="38"/>
      <c r="D578" s="38"/>
      <c r="E578" s="38"/>
    </row>
    <row r="579" spans="1:5" ht="25.5">
      <c r="A579" s="38">
        <v>4</v>
      </c>
      <c r="B579" s="38" t="s">
        <v>119</v>
      </c>
      <c r="C579" s="38">
        <v>2</v>
      </c>
      <c r="D579" s="38">
        <v>25</v>
      </c>
      <c r="E579" s="38">
        <v>66.67</v>
      </c>
    </row>
    <row r="580" spans="1:5" ht="38.25">
      <c r="A580" s="38">
        <v>5</v>
      </c>
      <c r="B580" s="38" t="s">
        <v>120</v>
      </c>
      <c r="C580" s="38"/>
      <c r="D580" s="38"/>
      <c r="E580" s="38"/>
    </row>
    <row r="581" spans="1:5" ht="25.5">
      <c r="A581" s="38">
        <v>6</v>
      </c>
      <c r="B581" s="38" t="s">
        <v>121</v>
      </c>
      <c r="C581" s="38"/>
      <c r="D581" s="38"/>
      <c r="E581" s="38"/>
    </row>
    <row r="582" spans="1:5" ht="51">
      <c r="A582" s="38">
        <v>7</v>
      </c>
      <c r="B582" s="38" t="s">
        <v>122</v>
      </c>
      <c r="C582" s="38"/>
      <c r="D582" s="38"/>
      <c r="E582" s="38"/>
    </row>
    <row r="583" spans="1:5" ht="25.5">
      <c r="A583" s="38">
        <v>8</v>
      </c>
      <c r="B583" s="38" t="s">
        <v>123</v>
      </c>
      <c r="C583" s="38"/>
      <c r="D583" s="38"/>
      <c r="E583" s="38"/>
    </row>
    <row r="584" spans="1:5">
      <c r="A584" s="38">
        <v>9</v>
      </c>
      <c r="B584" s="38" t="s">
        <v>109</v>
      </c>
      <c r="C584" s="8"/>
      <c r="D584" s="8"/>
      <c r="E584" s="8"/>
    </row>
    <row r="585" spans="1:5" s="88" customFormat="1">
      <c r="A585" s="38"/>
      <c r="B585" s="38"/>
      <c r="C585" s="8"/>
      <c r="D585" s="8"/>
      <c r="E585" s="10"/>
    </row>
    <row r="586" spans="1:5">
      <c r="A586" s="105" t="s">
        <v>124</v>
      </c>
      <c r="B586" s="105"/>
      <c r="C586" s="105"/>
      <c r="D586" s="105"/>
    </row>
    <row r="587" spans="1:5" ht="76.5">
      <c r="A587" s="1" t="s">
        <v>2</v>
      </c>
      <c r="B587" s="1" t="s">
        <v>3</v>
      </c>
      <c r="C587" s="1" t="s">
        <v>4</v>
      </c>
      <c r="D587" s="1" t="s">
        <v>5</v>
      </c>
    </row>
    <row r="588" spans="1:5">
      <c r="A588" s="14">
        <v>1</v>
      </c>
      <c r="B588" s="14"/>
      <c r="C588" s="14">
        <v>3</v>
      </c>
      <c r="D588" s="14">
        <v>100</v>
      </c>
    </row>
    <row r="590" spans="1:5" ht="25.5" customHeight="1">
      <c r="A590" s="100" t="s">
        <v>125</v>
      </c>
      <c r="B590" s="100"/>
      <c r="C590" s="100"/>
      <c r="D590" s="100"/>
      <c r="E590" s="100"/>
    </row>
    <row r="591" spans="1:5" ht="102">
      <c r="A591" s="1" t="s">
        <v>2</v>
      </c>
      <c r="B591" s="1" t="s">
        <v>3</v>
      </c>
      <c r="C591" s="1" t="s">
        <v>4</v>
      </c>
      <c r="D591" s="1" t="s">
        <v>72</v>
      </c>
      <c r="E591" s="1" t="s">
        <v>5</v>
      </c>
    </row>
    <row r="592" spans="1:5" ht="25.5">
      <c r="A592" s="14">
        <v>1</v>
      </c>
      <c r="B592" s="14" t="s">
        <v>126</v>
      </c>
      <c r="C592" s="14"/>
      <c r="D592" s="12"/>
      <c r="E592" s="12"/>
    </row>
    <row r="593" spans="1:5" ht="25.5">
      <c r="A593" s="14">
        <v>2</v>
      </c>
      <c r="B593" s="14" t="s">
        <v>127</v>
      </c>
      <c r="C593" s="14"/>
      <c r="D593" s="14"/>
      <c r="E593" s="14"/>
    </row>
    <row r="594" spans="1:5" ht="38.25">
      <c r="A594" s="14">
        <v>3</v>
      </c>
      <c r="B594" s="14" t="s">
        <v>128</v>
      </c>
      <c r="C594" s="14"/>
      <c r="D594" s="14"/>
      <c r="E594" s="14"/>
    </row>
    <row r="595" spans="1:5" ht="25.5">
      <c r="A595" s="14">
        <v>4</v>
      </c>
      <c r="B595" s="14" t="s">
        <v>129</v>
      </c>
      <c r="C595" s="28">
        <v>1</v>
      </c>
      <c r="D595" s="12">
        <v>16.670000000000002</v>
      </c>
      <c r="E595" s="12">
        <v>33.33</v>
      </c>
    </row>
    <row r="596" spans="1:5" ht="25.5">
      <c r="A596" s="14">
        <v>5</v>
      </c>
      <c r="B596" s="14" t="s">
        <v>130</v>
      </c>
      <c r="C596" s="89">
        <v>1</v>
      </c>
      <c r="D596" s="30">
        <v>16.670000000000002</v>
      </c>
      <c r="E596" s="30">
        <v>33.33</v>
      </c>
    </row>
    <row r="597" spans="1:5">
      <c r="A597" s="14">
        <v>6</v>
      </c>
      <c r="B597" s="14" t="s">
        <v>109</v>
      </c>
      <c r="C597" s="89">
        <v>1</v>
      </c>
      <c r="D597" s="30">
        <v>16.670000000000002</v>
      </c>
      <c r="E597" s="30">
        <v>33.33</v>
      </c>
    </row>
    <row r="599" spans="1:5">
      <c r="A599" s="100" t="s">
        <v>131</v>
      </c>
      <c r="B599" s="100"/>
      <c r="C599" s="100"/>
      <c r="D599" s="100"/>
    </row>
    <row r="600" spans="1:5" ht="76.5">
      <c r="A600" s="1" t="s">
        <v>2</v>
      </c>
      <c r="B600" s="1" t="s">
        <v>3</v>
      </c>
      <c r="C600" s="1" t="s">
        <v>4</v>
      </c>
      <c r="D600" s="1" t="s">
        <v>5</v>
      </c>
    </row>
    <row r="601" spans="1:5">
      <c r="A601" s="38">
        <v>1</v>
      </c>
      <c r="B601" s="38"/>
      <c r="C601" s="38">
        <v>2</v>
      </c>
      <c r="D601" s="38">
        <v>66.67</v>
      </c>
    </row>
    <row r="602" spans="1:5" s="88" customFormat="1">
      <c r="A602" s="38">
        <v>2</v>
      </c>
      <c r="B602" s="38" t="s">
        <v>178</v>
      </c>
      <c r="C602" s="38">
        <v>1</v>
      </c>
      <c r="D602" s="38">
        <v>33.33</v>
      </c>
    </row>
    <row r="604" spans="1:5">
      <c r="A604" s="100" t="s">
        <v>132</v>
      </c>
      <c r="B604" s="100"/>
      <c r="C604" s="100"/>
      <c r="D604" s="100"/>
    </row>
    <row r="605" spans="1:5" ht="76.5">
      <c r="A605" s="1" t="s">
        <v>2</v>
      </c>
      <c r="B605" s="1" t="s">
        <v>3</v>
      </c>
      <c r="C605" s="1" t="s">
        <v>4</v>
      </c>
      <c r="D605" s="1" t="s">
        <v>5</v>
      </c>
    </row>
    <row r="606" spans="1:5">
      <c r="A606" s="38">
        <v>1</v>
      </c>
      <c r="B606" s="5" t="s">
        <v>179</v>
      </c>
      <c r="C606" s="38">
        <v>1</v>
      </c>
      <c r="D606" s="38">
        <v>33.33</v>
      </c>
    </row>
    <row r="607" spans="1:5">
      <c r="A607" s="38">
        <v>2</v>
      </c>
      <c r="B607" s="38" t="s">
        <v>180</v>
      </c>
      <c r="C607" s="38">
        <v>2</v>
      </c>
      <c r="D607" s="38">
        <v>66.67</v>
      </c>
    </row>
    <row r="609" spans="1:4">
      <c r="A609" s="100" t="s">
        <v>133</v>
      </c>
      <c r="B609" s="100"/>
      <c r="C609" s="100"/>
      <c r="D609" s="100"/>
    </row>
    <row r="610" spans="1:4" ht="76.5">
      <c r="A610" s="1" t="s">
        <v>2</v>
      </c>
      <c r="B610" s="1" t="s">
        <v>3</v>
      </c>
      <c r="C610" s="1" t="s">
        <v>4</v>
      </c>
      <c r="D610" s="1" t="s">
        <v>5</v>
      </c>
    </row>
    <row r="611" spans="1:4">
      <c r="A611" s="29">
        <v>1</v>
      </c>
      <c r="B611" s="28" t="s">
        <v>134</v>
      </c>
      <c r="C611" s="29">
        <v>1</v>
      </c>
      <c r="D611" s="15">
        <v>33.33</v>
      </c>
    </row>
    <row r="612" spans="1:4">
      <c r="A612" s="29">
        <v>2</v>
      </c>
      <c r="B612" s="28" t="s">
        <v>138</v>
      </c>
      <c r="C612" s="29">
        <v>2</v>
      </c>
      <c r="D612" s="15">
        <v>66.67</v>
      </c>
    </row>
    <row r="614" spans="1:4">
      <c r="A614" s="100" t="s">
        <v>135</v>
      </c>
      <c r="B614" s="100"/>
      <c r="C614" s="100"/>
      <c r="D614" s="100"/>
    </row>
    <row r="615" spans="1:4" ht="76.5">
      <c r="A615" s="1" t="s">
        <v>2</v>
      </c>
      <c r="B615" s="1" t="s">
        <v>3</v>
      </c>
      <c r="C615" s="1" t="s">
        <v>4</v>
      </c>
      <c r="D615" s="1" t="s">
        <v>5</v>
      </c>
    </row>
  </sheetData>
  <mergeCells count="131">
    <mergeCell ref="A590:E590"/>
    <mergeCell ref="A599:D599"/>
    <mergeCell ref="A604:D604"/>
    <mergeCell ref="A609:D609"/>
    <mergeCell ref="A614:D614"/>
    <mergeCell ref="A536:D536"/>
    <mergeCell ref="A544:E544"/>
    <mergeCell ref="A563:D563"/>
    <mergeCell ref="A567:D567"/>
    <mergeCell ref="A573:E573"/>
    <mergeCell ref="A586:D586"/>
    <mergeCell ref="A498:D498"/>
    <mergeCell ref="A504:E504"/>
    <mergeCell ref="A513:D513"/>
    <mergeCell ref="A517:D517"/>
    <mergeCell ref="A523:D523"/>
    <mergeCell ref="A529:D529"/>
    <mergeCell ref="D462:D466"/>
    <mergeCell ref="D467:D471"/>
    <mergeCell ref="A473:D473"/>
    <mergeCell ref="A480:D480"/>
    <mergeCell ref="A485:D485"/>
    <mergeCell ref="A491:D491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0"/>
  <sheetViews>
    <sheetView workbookViewId="0">
      <selection activeCell="C13" sqref="C13"/>
    </sheetView>
  </sheetViews>
  <sheetFormatPr defaultRowHeight="14.25"/>
  <cols>
    <col min="1" max="1" width="19" customWidth="1"/>
    <col min="2" max="2" width="35.5" bestFit="1" customWidth="1"/>
    <col min="3" max="3" width="8.5" bestFit="1" customWidth="1"/>
    <col min="4" max="4" width="8.625" bestFit="1" customWidth="1"/>
    <col min="5" max="5" width="8.5" bestFit="1" customWidth="1"/>
  </cols>
  <sheetData>
    <row r="1" spans="1:4" ht="39.75" customHeight="1">
      <c r="A1" s="113" t="s">
        <v>185</v>
      </c>
      <c r="B1" s="113"/>
      <c r="C1" s="113"/>
      <c r="D1" s="113"/>
    </row>
    <row r="3" spans="1:4">
      <c r="A3" s="40" t="s">
        <v>136</v>
      </c>
    </row>
    <row r="4" spans="1:4">
      <c r="A4" s="100" t="s">
        <v>1</v>
      </c>
      <c r="B4" s="100"/>
      <c r="C4" s="100"/>
      <c r="D4" s="100"/>
    </row>
    <row r="5" spans="1:4" ht="76.5">
      <c r="A5" s="1" t="s">
        <v>2</v>
      </c>
      <c r="B5" s="1" t="s">
        <v>3</v>
      </c>
      <c r="C5" s="1" t="s">
        <v>4</v>
      </c>
      <c r="D5" s="1" t="s">
        <v>5</v>
      </c>
    </row>
    <row r="6" spans="1:4">
      <c r="A6" s="89">
        <v>1</v>
      </c>
      <c r="B6" s="89" t="s">
        <v>181</v>
      </c>
      <c r="C6" s="89">
        <v>3</v>
      </c>
      <c r="D6" s="89">
        <v>100</v>
      </c>
    </row>
    <row r="8" spans="1:4">
      <c r="A8" s="100" t="s">
        <v>6</v>
      </c>
      <c r="B8" s="100"/>
      <c r="C8" s="100"/>
      <c r="D8" s="100"/>
    </row>
    <row r="9" spans="1:4" ht="76.5">
      <c r="A9" s="1" t="s">
        <v>2</v>
      </c>
      <c r="B9" s="1" t="s">
        <v>3</v>
      </c>
      <c r="C9" s="1" t="s">
        <v>4</v>
      </c>
      <c r="D9" s="1" t="s">
        <v>5</v>
      </c>
    </row>
    <row r="10" spans="1:4">
      <c r="A10" s="89">
        <v>1</v>
      </c>
      <c r="B10" s="89">
        <v>2017</v>
      </c>
      <c r="C10" s="89"/>
      <c r="D10" s="89"/>
    </row>
    <row r="11" spans="1:4">
      <c r="A11" s="89">
        <v>2</v>
      </c>
      <c r="B11" s="89">
        <v>2018</v>
      </c>
      <c r="C11" s="89"/>
      <c r="D11" s="89"/>
    </row>
    <row r="12" spans="1:4">
      <c r="A12" s="89">
        <v>3</v>
      </c>
      <c r="B12" s="89">
        <v>2019</v>
      </c>
      <c r="C12" s="89">
        <v>3</v>
      </c>
      <c r="D12" s="89">
        <v>100</v>
      </c>
    </row>
    <row r="14" spans="1:4">
      <c r="A14" s="100" t="s">
        <v>7</v>
      </c>
      <c r="B14" s="100"/>
      <c r="C14" s="100"/>
      <c r="D14" s="100"/>
    </row>
    <row r="15" spans="1:4" ht="76.5">
      <c r="A15" s="1" t="s">
        <v>2</v>
      </c>
      <c r="B15" s="1" t="s">
        <v>3</v>
      </c>
      <c r="C15" s="1" t="s">
        <v>4</v>
      </c>
      <c r="D15" s="1" t="s">
        <v>5</v>
      </c>
    </row>
    <row r="16" spans="1:4">
      <c r="A16" s="89">
        <v>1</v>
      </c>
      <c r="B16" s="89" t="s">
        <v>8</v>
      </c>
      <c r="C16" s="89">
        <v>2</v>
      </c>
      <c r="D16" s="89">
        <v>66.67</v>
      </c>
    </row>
    <row r="17" spans="1:4">
      <c r="A17" s="89">
        <v>2</v>
      </c>
      <c r="B17" s="89" t="s">
        <v>9</v>
      </c>
      <c r="C17" s="89">
        <v>1</v>
      </c>
      <c r="D17" s="89">
        <v>33.33</v>
      </c>
    </row>
    <row r="19" spans="1:4">
      <c r="A19" s="100" t="s">
        <v>10</v>
      </c>
      <c r="B19" s="100"/>
      <c r="C19" s="100"/>
      <c r="D19" s="100"/>
    </row>
    <row r="20" spans="1:4" ht="25.5">
      <c r="A20" s="1" t="s">
        <v>11</v>
      </c>
      <c r="B20" s="1" t="s">
        <v>4</v>
      </c>
      <c r="C20" s="1" t="s">
        <v>12</v>
      </c>
      <c r="D20" s="1" t="s">
        <v>13</v>
      </c>
    </row>
    <row r="21" spans="1:4">
      <c r="A21" s="89" t="s">
        <v>14</v>
      </c>
      <c r="B21" s="89">
        <v>3</v>
      </c>
      <c r="C21" s="89">
        <v>100</v>
      </c>
      <c r="D21" s="114">
        <v>5</v>
      </c>
    </row>
    <row r="22" spans="1:4">
      <c r="A22" s="89" t="s">
        <v>15</v>
      </c>
      <c r="B22" s="89">
        <v>0</v>
      </c>
      <c r="C22" s="89">
        <v>0</v>
      </c>
      <c r="D22" s="114"/>
    </row>
    <row r="23" spans="1:4">
      <c r="A23" s="89" t="s">
        <v>16</v>
      </c>
      <c r="B23" s="89">
        <v>0</v>
      </c>
      <c r="C23" s="89">
        <v>0</v>
      </c>
      <c r="D23" s="114"/>
    </row>
    <row r="24" spans="1:4">
      <c r="A24" s="89" t="s">
        <v>17</v>
      </c>
      <c r="B24" s="89">
        <v>0</v>
      </c>
      <c r="C24" s="89">
        <v>0</v>
      </c>
      <c r="D24" s="114"/>
    </row>
    <row r="25" spans="1:4">
      <c r="A25" s="89" t="s">
        <v>18</v>
      </c>
      <c r="B25" s="89">
        <v>0</v>
      </c>
      <c r="C25" s="89">
        <v>0</v>
      </c>
      <c r="D25" s="114"/>
    </row>
    <row r="26" spans="1:4">
      <c r="A26" s="89" t="s">
        <v>19</v>
      </c>
      <c r="B26" s="89">
        <v>2</v>
      </c>
      <c r="C26" s="89">
        <v>66.67</v>
      </c>
      <c r="D26" s="114">
        <v>4.67</v>
      </c>
    </row>
    <row r="27" spans="1:4">
      <c r="A27" s="89" t="s">
        <v>20</v>
      </c>
      <c r="B27" s="89">
        <v>1</v>
      </c>
      <c r="C27" s="89">
        <v>33.33</v>
      </c>
      <c r="D27" s="114"/>
    </row>
    <row r="28" spans="1:4">
      <c r="A28" s="89" t="s">
        <v>21</v>
      </c>
      <c r="B28" s="89">
        <v>0</v>
      </c>
      <c r="C28" s="89">
        <v>0</v>
      </c>
      <c r="D28" s="114"/>
    </row>
    <row r="29" spans="1:4">
      <c r="A29" s="89" t="s">
        <v>22</v>
      </c>
      <c r="B29" s="89">
        <v>0</v>
      </c>
      <c r="C29" s="89">
        <v>0</v>
      </c>
      <c r="D29" s="114"/>
    </row>
    <row r="30" spans="1:4">
      <c r="A30" s="89" t="s">
        <v>23</v>
      </c>
      <c r="B30" s="89">
        <v>0</v>
      </c>
      <c r="C30" s="89">
        <v>0</v>
      </c>
      <c r="D30" s="114"/>
    </row>
    <row r="32" spans="1:4">
      <c r="A32" s="100" t="s">
        <v>24</v>
      </c>
      <c r="B32" s="100"/>
      <c r="C32" s="100"/>
      <c r="D32" s="100"/>
    </row>
    <row r="33" spans="1:4" ht="25.5">
      <c r="A33" s="1" t="s">
        <v>11</v>
      </c>
      <c r="B33" s="1" t="s">
        <v>4</v>
      </c>
      <c r="C33" s="1" t="s">
        <v>12</v>
      </c>
      <c r="D33" s="1" t="s">
        <v>13</v>
      </c>
    </row>
    <row r="34" spans="1:4">
      <c r="A34" s="89" t="s">
        <v>14</v>
      </c>
      <c r="B34" s="89">
        <v>3</v>
      </c>
      <c r="C34" s="89">
        <v>100</v>
      </c>
      <c r="D34" s="114">
        <v>5</v>
      </c>
    </row>
    <row r="35" spans="1:4">
      <c r="A35" s="89" t="s">
        <v>15</v>
      </c>
      <c r="B35" s="89">
        <v>0</v>
      </c>
      <c r="C35" s="89">
        <v>0</v>
      </c>
      <c r="D35" s="114"/>
    </row>
    <row r="36" spans="1:4">
      <c r="A36" s="89" t="s">
        <v>16</v>
      </c>
      <c r="B36" s="89">
        <v>0</v>
      </c>
      <c r="C36" s="89">
        <v>0</v>
      </c>
      <c r="D36" s="114"/>
    </row>
    <row r="37" spans="1:4">
      <c r="A37" s="89" t="s">
        <v>17</v>
      </c>
      <c r="B37" s="89">
        <v>0</v>
      </c>
      <c r="C37" s="89">
        <v>0</v>
      </c>
      <c r="D37" s="114"/>
    </row>
    <row r="38" spans="1:4">
      <c r="A38" s="89" t="s">
        <v>18</v>
      </c>
      <c r="B38" s="89">
        <v>0</v>
      </c>
      <c r="C38" s="89">
        <v>0</v>
      </c>
      <c r="D38" s="114"/>
    </row>
    <row r="39" spans="1:4">
      <c r="A39" s="89" t="s">
        <v>19</v>
      </c>
      <c r="B39" s="89">
        <v>2</v>
      </c>
      <c r="C39" s="89">
        <v>66.67</v>
      </c>
      <c r="D39" s="114">
        <v>4.67</v>
      </c>
    </row>
    <row r="40" spans="1:4">
      <c r="A40" s="89" t="s">
        <v>20</v>
      </c>
      <c r="B40" s="89">
        <v>1</v>
      </c>
      <c r="C40" s="89">
        <v>33.33</v>
      </c>
      <c r="D40" s="114"/>
    </row>
    <row r="41" spans="1:4">
      <c r="A41" s="89" t="s">
        <v>21</v>
      </c>
      <c r="B41" s="89">
        <v>0</v>
      </c>
      <c r="C41" s="89">
        <v>0</v>
      </c>
      <c r="D41" s="114"/>
    </row>
    <row r="42" spans="1:4">
      <c r="A42" s="89" t="s">
        <v>22</v>
      </c>
      <c r="B42" s="89">
        <v>0</v>
      </c>
      <c r="C42" s="89">
        <v>0</v>
      </c>
      <c r="D42" s="114"/>
    </row>
    <row r="43" spans="1:4">
      <c r="A43" s="89" t="s">
        <v>23</v>
      </c>
      <c r="B43" s="89">
        <v>0</v>
      </c>
      <c r="C43" s="89">
        <v>0</v>
      </c>
      <c r="D43" s="114"/>
    </row>
    <row r="45" spans="1:4">
      <c r="A45" s="100" t="s">
        <v>25</v>
      </c>
      <c r="B45" s="100"/>
      <c r="C45" s="100"/>
      <c r="D45" s="100"/>
    </row>
    <row r="46" spans="1:4" ht="25.5">
      <c r="A46" s="1" t="s">
        <v>11</v>
      </c>
      <c r="B46" s="1" t="s">
        <v>4</v>
      </c>
      <c r="C46" s="1" t="s">
        <v>12</v>
      </c>
      <c r="D46" s="1" t="s">
        <v>13</v>
      </c>
    </row>
    <row r="47" spans="1:4">
      <c r="A47" s="89" t="s">
        <v>14</v>
      </c>
      <c r="B47" s="89">
        <v>1</v>
      </c>
      <c r="C47" s="89">
        <v>33.33</v>
      </c>
      <c r="D47" s="114">
        <v>4.33</v>
      </c>
    </row>
    <row r="48" spans="1:4">
      <c r="A48" s="89" t="s">
        <v>15</v>
      </c>
      <c r="B48" s="89">
        <v>2</v>
      </c>
      <c r="C48" s="89">
        <v>66.67</v>
      </c>
      <c r="D48" s="114"/>
    </row>
    <row r="49" spans="1:4">
      <c r="A49" s="89" t="s">
        <v>16</v>
      </c>
      <c r="B49" s="89">
        <v>0</v>
      </c>
      <c r="C49" s="89">
        <v>0</v>
      </c>
      <c r="D49" s="114"/>
    </row>
    <row r="50" spans="1:4">
      <c r="A50" s="89" t="s">
        <v>17</v>
      </c>
      <c r="B50" s="89">
        <v>0</v>
      </c>
      <c r="C50" s="89">
        <v>0</v>
      </c>
      <c r="D50" s="114"/>
    </row>
    <row r="51" spans="1:4">
      <c r="A51" s="89" t="s">
        <v>18</v>
      </c>
      <c r="B51" s="89">
        <v>0</v>
      </c>
      <c r="C51" s="89">
        <v>0</v>
      </c>
      <c r="D51" s="114"/>
    </row>
    <row r="52" spans="1:4">
      <c r="A52" s="89" t="s">
        <v>19</v>
      </c>
      <c r="B52" s="89">
        <v>3</v>
      </c>
      <c r="C52" s="89">
        <v>100</v>
      </c>
      <c r="D52" s="114">
        <v>5</v>
      </c>
    </row>
    <row r="53" spans="1:4">
      <c r="A53" s="89" t="s">
        <v>20</v>
      </c>
      <c r="B53" s="89">
        <v>0</v>
      </c>
      <c r="C53" s="89">
        <v>0</v>
      </c>
      <c r="D53" s="114"/>
    </row>
    <row r="54" spans="1:4">
      <c r="A54" s="89" t="s">
        <v>21</v>
      </c>
      <c r="B54" s="89">
        <v>0</v>
      </c>
      <c r="C54" s="89">
        <v>0</v>
      </c>
      <c r="D54" s="114"/>
    </row>
    <row r="55" spans="1:4">
      <c r="A55" s="89" t="s">
        <v>22</v>
      </c>
      <c r="B55" s="89">
        <v>0</v>
      </c>
      <c r="C55" s="89">
        <v>0</v>
      </c>
      <c r="D55" s="114"/>
    </row>
    <row r="56" spans="1:4">
      <c r="A56" s="89" t="s">
        <v>23</v>
      </c>
      <c r="B56" s="89">
        <v>0</v>
      </c>
      <c r="C56" s="89">
        <v>0</v>
      </c>
      <c r="D56" s="114"/>
    </row>
    <row r="58" spans="1:4">
      <c r="A58" s="100" t="s">
        <v>26</v>
      </c>
      <c r="B58" s="100"/>
      <c r="C58" s="100"/>
      <c r="D58" s="100"/>
    </row>
    <row r="59" spans="1:4" ht="25.5">
      <c r="A59" s="1" t="s">
        <v>11</v>
      </c>
      <c r="B59" s="1" t="s">
        <v>4</v>
      </c>
      <c r="C59" s="1" t="s">
        <v>12</v>
      </c>
      <c r="D59" s="1" t="s">
        <v>13</v>
      </c>
    </row>
    <row r="60" spans="1:4">
      <c r="A60" s="89" t="s">
        <v>14</v>
      </c>
      <c r="B60" s="89">
        <v>1</v>
      </c>
      <c r="C60" s="89">
        <v>33.33</v>
      </c>
      <c r="D60" s="114">
        <v>4.33</v>
      </c>
    </row>
    <row r="61" spans="1:4">
      <c r="A61" s="89" t="s">
        <v>15</v>
      </c>
      <c r="B61" s="89">
        <v>2</v>
      </c>
      <c r="C61" s="89">
        <v>66.67</v>
      </c>
      <c r="D61" s="114"/>
    </row>
    <row r="62" spans="1:4">
      <c r="A62" s="89" t="s">
        <v>16</v>
      </c>
      <c r="B62" s="89">
        <v>0</v>
      </c>
      <c r="C62" s="89">
        <v>0</v>
      </c>
      <c r="D62" s="114"/>
    </row>
    <row r="63" spans="1:4">
      <c r="A63" s="89" t="s">
        <v>17</v>
      </c>
      <c r="B63" s="89">
        <v>0</v>
      </c>
      <c r="C63" s="89">
        <v>0</v>
      </c>
      <c r="D63" s="114"/>
    </row>
    <row r="64" spans="1:4">
      <c r="A64" s="89" t="s">
        <v>18</v>
      </c>
      <c r="B64" s="89">
        <v>0</v>
      </c>
      <c r="C64" s="89">
        <v>0</v>
      </c>
      <c r="D64" s="114"/>
    </row>
    <row r="65" spans="1:4">
      <c r="A65" s="89" t="s">
        <v>19</v>
      </c>
      <c r="B65" s="89">
        <v>3</v>
      </c>
      <c r="C65" s="89">
        <v>100</v>
      </c>
      <c r="D65" s="114">
        <v>5</v>
      </c>
    </row>
    <row r="66" spans="1:4">
      <c r="A66" s="89" t="s">
        <v>20</v>
      </c>
      <c r="B66" s="89">
        <v>0</v>
      </c>
      <c r="C66" s="89">
        <v>0</v>
      </c>
      <c r="D66" s="114"/>
    </row>
    <row r="67" spans="1:4">
      <c r="A67" s="89" t="s">
        <v>21</v>
      </c>
      <c r="B67" s="89">
        <v>0</v>
      </c>
      <c r="C67" s="89">
        <v>0</v>
      </c>
      <c r="D67" s="114"/>
    </row>
    <row r="68" spans="1:4">
      <c r="A68" s="89" t="s">
        <v>22</v>
      </c>
      <c r="B68" s="89">
        <v>0</v>
      </c>
      <c r="C68" s="89">
        <v>0</v>
      </c>
      <c r="D68" s="114"/>
    </row>
    <row r="69" spans="1:4">
      <c r="A69" s="89" t="s">
        <v>23</v>
      </c>
      <c r="B69" s="89">
        <v>0</v>
      </c>
      <c r="C69" s="89">
        <v>0</v>
      </c>
      <c r="D69" s="114"/>
    </row>
    <row r="71" spans="1:4">
      <c r="A71" s="100" t="s">
        <v>27</v>
      </c>
      <c r="B71" s="100"/>
      <c r="C71" s="100"/>
      <c r="D71" s="100"/>
    </row>
    <row r="72" spans="1:4" ht="25.5">
      <c r="A72" s="1" t="s">
        <v>11</v>
      </c>
      <c r="B72" s="1" t="s">
        <v>4</v>
      </c>
      <c r="C72" s="1" t="s">
        <v>12</v>
      </c>
      <c r="D72" s="1" t="s">
        <v>13</v>
      </c>
    </row>
    <row r="73" spans="1:4">
      <c r="A73" s="89" t="s">
        <v>14</v>
      </c>
      <c r="B73" s="89">
        <v>3</v>
      </c>
      <c r="C73" s="89">
        <v>100</v>
      </c>
      <c r="D73" s="114">
        <v>5</v>
      </c>
    </row>
    <row r="74" spans="1:4">
      <c r="A74" s="89" t="s">
        <v>15</v>
      </c>
      <c r="B74" s="89">
        <v>0</v>
      </c>
      <c r="C74" s="89">
        <v>0</v>
      </c>
      <c r="D74" s="114"/>
    </row>
    <row r="75" spans="1:4">
      <c r="A75" s="89" t="s">
        <v>16</v>
      </c>
      <c r="B75" s="89">
        <v>0</v>
      </c>
      <c r="C75" s="89">
        <v>0</v>
      </c>
      <c r="D75" s="114"/>
    </row>
    <row r="76" spans="1:4">
      <c r="A76" s="89" t="s">
        <v>17</v>
      </c>
      <c r="B76" s="89">
        <v>0</v>
      </c>
      <c r="C76" s="89">
        <v>0</v>
      </c>
      <c r="D76" s="114"/>
    </row>
    <row r="77" spans="1:4">
      <c r="A77" s="89" t="s">
        <v>18</v>
      </c>
      <c r="B77" s="89">
        <v>0</v>
      </c>
      <c r="C77" s="89">
        <v>0</v>
      </c>
      <c r="D77" s="114"/>
    </row>
    <row r="78" spans="1:4">
      <c r="A78" s="89" t="s">
        <v>19</v>
      </c>
      <c r="B78" s="89">
        <v>2</v>
      </c>
      <c r="C78" s="89">
        <v>66.67</v>
      </c>
      <c r="D78" s="114">
        <v>4.67</v>
      </c>
    </row>
    <row r="79" spans="1:4">
      <c r="A79" s="89" t="s">
        <v>20</v>
      </c>
      <c r="B79" s="89">
        <v>1</v>
      </c>
      <c r="C79" s="89">
        <v>33.33</v>
      </c>
      <c r="D79" s="114"/>
    </row>
    <row r="80" spans="1:4">
      <c r="A80" s="89" t="s">
        <v>21</v>
      </c>
      <c r="B80" s="89">
        <v>0</v>
      </c>
      <c r="C80" s="89">
        <v>0</v>
      </c>
      <c r="D80" s="114"/>
    </row>
    <row r="81" spans="1:4">
      <c r="A81" s="89" t="s">
        <v>22</v>
      </c>
      <c r="B81" s="89">
        <v>0</v>
      </c>
      <c r="C81" s="89">
        <v>0</v>
      </c>
      <c r="D81" s="114"/>
    </row>
    <row r="82" spans="1:4">
      <c r="A82" s="89" t="s">
        <v>23</v>
      </c>
      <c r="B82" s="89">
        <v>0</v>
      </c>
      <c r="C82" s="89">
        <v>0</v>
      </c>
      <c r="D82" s="114"/>
    </row>
    <row r="84" spans="1:4">
      <c r="A84" s="100" t="s">
        <v>28</v>
      </c>
      <c r="B84" s="100"/>
      <c r="C84" s="100"/>
      <c r="D84" s="100"/>
    </row>
    <row r="85" spans="1:4" ht="25.5">
      <c r="A85" s="1" t="s">
        <v>11</v>
      </c>
      <c r="B85" s="1" t="s">
        <v>4</v>
      </c>
      <c r="C85" s="1" t="s">
        <v>12</v>
      </c>
      <c r="D85" s="1" t="s">
        <v>13</v>
      </c>
    </row>
    <row r="86" spans="1:4">
      <c r="A86" s="89" t="s">
        <v>14</v>
      </c>
      <c r="B86" s="89">
        <v>2</v>
      </c>
      <c r="C86" s="89">
        <v>66.67</v>
      </c>
      <c r="D86" s="114">
        <v>4.67</v>
      </c>
    </row>
    <row r="87" spans="1:4">
      <c r="A87" s="89" t="s">
        <v>15</v>
      </c>
      <c r="B87" s="89">
        <v>1</v>
      </c>
      <c r="C87" s="89">
        <v>33.33</v>
      </c>
      <c r="D87" s="114"/>
    </row>
    <row r="88" spans="1:4">
      <c r="A88" s="89" t="s">
        <v>16</v>
      </c>
      <c r="B88" s="89">
        <v>0</v>
      </c>
      <c r="C88" s="89">
        <v>0</v>
      </c>
      <c r="D88" s="114"/>
    </row>
    <row r="89" spans="1:4">
      <c r="A89" s="89" t="s">
        <v>17</v>
      </c>
      <c r="B89" s="89">
        <v>0</v>
      </c>
      <c r="C89" s="89">
        <v>0</v>
      </c>
      <c r="D89" s="114"/>
    </row>
    <row r="90" spans="1:4">
      <c r="A90" s="89" t="s">
        <v>18</v>
      </c>
      <c r="B90" s="89">
        <v>0</v>
      </c>
      <c r="C90" s="89">
        <v>0</v>
      </c>
      <c r="D90" s="114"/>
    </row>
    <row r="91" spans="1:4">
      <c r="A91" s="89" t="s">
        <v>19</v>
      </c>
      <c r="B91" s="89">
        <v>2</v>
      </c>
      <c r="C91" s="89">
        <v>66.67</v>
      </c>
      <c r="D91" s="114">
        <v>4.67</v>
      </c>
    </row>
    <row r="92" spans="1:4">
      <c r="A92" s="89" t="s">
        <v>20</v>
      </c>
      <c r="B92" s="89">
        <v>1</v>
      </c>
      <c r="C92" s="89">
        <v>33.33</v>
      </c>
      <c r="D92" s="114"/>
    </row>
    <row r="93" spans="1:4">
      <c r="A93" s="89" t="s">
        <v>21</v>
      </c>
      <c r="B93" s="89">
        <v>0</v>
      </c>
      <c r="C93" s="89">
        <v>0</v>
      </c>
      <c r="D93" s="114"/>
    </row>
    <row r="94" spans="1:4">
      <c r="A94" s="89" t="s">
        <v>22</v>
      </c>
      <c r="B94" s="89">
        <v>0</v>
      </c>
      <c r="C94" s="89">
        <v>0</v>
      </c>
      <c r="D94" s="114"/>
    </row>
    <row r="95" spans="1:4">
      <c r="A95" s="89" t="s">
        <v>23</v>
      </c>
      <c r="B95" s="89">
        <v>0</v>
      </c>
      <c r="C95" s="89">
        <v>0</v>
      </c>
      <c r="D95" s="114"/>
    </row>
    <row r="97" spans="1:4">
      <c r="A97" s="100" t="s">
        <v>29</v>
      </c>
      <c r="B97" s="100"/>
      <c r="C97" s="100"/>
      <c r="D97" s="100"/>
    </row>
    <row r="98" spans="1:4" ht="25.5">
      <c r="A98" s="1" t="s">
        <v>11</v>
      </c>
      <c r="B98" s="1" t="s">
        <v>4</v>
      </c>
      <c r="C98" s="1" t="s">
        <v>12</v>
      </c>
      <c r="D98" s="1" t="s">
        <v>13</v>
      </c>
    </row>
    <row r="99" spans="1:4">
      <c r="A99" s="89" t="s">
        <v>14</v>
      </c>
      <c r="B99" s="89">
        <v>2</v>
      </c>
      <c r="C99" s="89">
        <v>66.67</v>
      </c>
      <c r="D99" s="114">
        <v>4.67</v>
      </c>
    </row>
    <row r="100" spans="1:4">
      <c r="A100" s="89" t="s">
        <v>15</v>
      </c>
      <c r="B100" s="89">
        <v>1</v>
      </c>
      <c r="C100" s="89">
        <v>33.33</v>
      </c>
      <c r="D100" s="114"/>
    </row>
    <row r="101" spans="1:4">
      <c r="A101" s="89" t="s">
        <v>16</v>
      </c>
      <c r="B101" s="89">
        <v>0</v>
      </c>
      <c r="C101" s="89">
        <v>0</v>
      </c>
      <c r="D101" s="114"/>
    </row>
    <row r="102" spans="1:4">
      <c r="A102" s="89" t="s">
        <v>17</v>
      </c>
      <c r="B102" s="89">
        <v>0</v>
      </c>
      <c r="C102" s="89">
        <v>0</v>
      </c>
      <c r="D102" s="114"/>
    </row>
    <row r="103" spans="1:4">
      <c r="A103" s="89" t="s">
        <v>18</v>
      </c>
      <c r="B103" s="89">
        <v>0</v>
      </c>
      <c r="C103" s="89">
        <v>0</v>
      </c>
      <c r="D103" s="114"/>
    </row>
    <row r="104" spans="1:4">
      <c r="A104" s="89" t="s">
        <v>19</v>
      </c>
      <c r="B104" s="89">
        <v>2</v>
      </c>
      <c r="C104" s="89">
        <v>66.67</v>
      </c>
      <c r="D104" s="114">
        <v>4.67</v>
      </c>
    </row>
    <row r="105" spans="1:4">
      <c r="A105" s="89" t="s">
        <v>20</v>
      </c>
      <c r="B105" s="89">
        <v>1</v>
      </c>
      <c r="C105" s="89">
        <v>33.33</v>
      </c>
      <c r="D105" s="114"/>
    </row>
    <row r="106" spans="1:4">
      <c r="A106" s="89" t="s">
        <v>21</v>
      </c>
      <c r="B106" s="89">
        <v>0</v>
      </c>
      <c r="C106" s="89">
        <v>0</v>
      </c>
      <c r="D106" s="114"/>
    </row>
    <row r="107" spans="1:4">
      <c r="A107" s="89" t="s">
        <v>22</v>
      </c>
      <c r="B107" s="89">
        <v>0</v>
      </c>
      <c r="C107" s="89">
        <v>0</v>
      </c>
      <c r="D107" s="114"/>
    </row>
    <row r="108" spans="1:4">
      <c r="A108" s="89" t="s">
        <v>23</v>
      </c>
      <c r="B108" s="89">
        <v>0</v>
      </c>
      <c r="C108" s="89">
        <v>0</v>
      </c>
      <c r="D108" s="114"/>
    </row>
    <row r="110" spans="1:4">
      <c r="A110" s="100" t="s">
        <v>30</v>
      </c>
      <c r="B110" s="100"/>
      <c r="C110" s="100"/>
      <c r="D110" s="100"/>
    </row>
    <row r="111" spans="1:4" ht="25.5">
      <c r="A111" s="1" t="s">
        <v>11</v>
      </c>
      <c r="B111" s="1" t="s">
        <v>4</v>
      </c>
      <c r="C111" s="1" t="s">
        <v>12</v>
      </c>
      <c r="D111" s="1" t="s">
        <v>13</v>
      </c>
    </row>
    <row r="112" spans="1:4">
      <c r="A112" s="89" t="s">
        <v>14</v>
      </c>
      <c r="B112" s="89">
        <v>3</v>
      </c>
      <c r="C112" s="89">
        <v>100</v>
      </c>
      <c r="D112" s="114">
        <v>5</v>
      </c>
    </row>
    <row r="113" spans="1:4">
      <c r="A113" s="89" t="s">
        <v>15</v>
      </c>
      <c r="B113" s="89">
        <v>0</v>
      </c>
      <c r="C113" s="89">
        <v>0</v>
      </c>
      <c r="D113" s="114"/>
    </row>
    <row r="114" spans="1:4">
      <c r="A114" s="89" t="s">
        <v>16</v>
      </c>
      <c r="B114" s="89">
        <v>0</v>
      </c>
      <c r="C114" s="89">
        <v>0</v>
      </c>
      <c r="D114" s="114"/>
    </row>
    <row r="115" spans="1:4">
      <c r="A115" s="89" t="s">
        <v>17</v>
      </c>
      <c r="B115" s="89">
        <v>0</v>
      </c>
      <c r="C115" s="89">
        <v>0</v>
      </c>
      <c r="D115" s="114"/>
    </row>
    <row r="116" spans="1:4">
      <c r="A116" s="89" t="s">
        <v>18</v>
      </c>
      <c r="B116" s="89">
        <v>0</v>
      </c>
      <c r="C116" s="89">
        <v>0</v>
      </c>
      <c r="D116" s="114"/>
    </row>
    <row r="117" spans="1:4">
      <c r="A117" s="89" t="s">
        <v>19</v>
      </c>
      <c r="B117" s="89">
        <v>2</v>
      </c>
      <c r="C117" s="89">
        <v>66.67</v>
      </c>
      <c r="D117" s="114">
        <v>4.67</v>
      </c>
    </row>
    <row r="118" spans="1:4">
      <c r="A118" s="89" t="s">
        <v>20</v>
      </c>
      <c r="B118" s="89">
        <v>1</v>
      </c>
      <c r="C118" s="89">
        <v>33.33</v>
      </c>
      <c r="D118" s="114"/>
    </row>
    <row r="119" spans="1:4">
      <c r="A119" s="89" t="s">
        <v>21</v>
      </c>
      <c r="B119" s="89">
        <v>0</v>
      </c>
      <c r="C119" s="89">
        <v>0</v>
      </c>
      <c r="D119" s="114"/>
    </row>
    <row r="120" spans="1:4">
      <c r="A120" s="89" t="s">
        <v>22</v>
      </c>
      <c r="B120" s="89">
        <v>0</v>
      </c>
      <c r="C120" s="89">
        <v>0</v>
      </c>
      <c r="D120" s="114"/>
    </row>
    <row r="121" spans="1:4">
      <c r="A121" s="89" t="s">
        <v>23</v>
      </c>
      <c r="B121" s="89">
        <v>0</v>
      </c>
      <c r="C121" s="89">
        <v>0</v>
      </c>
      <c r="D121" s="114"/>
    </row>
    <row r="123" spans="1:4">
      <c r="A123" s="100" t="s">
        <v>31</v>
      </c>
      <c r="B123" s="100"/>
      <c r="C123" s="100"/>
      <c r="D123" s="100"/>
    </row>
    <row r="124" spans="1:4" ht="25.5">
      <c r="A124" s="1" t="s">
        <v>11</v>
      </c>
      <c r="B124" s="1" t="s">
        <v>4</v>
      </c>
      <c r="C124" s="1" t="s">
        <v>12</v>
      </c>
      <c r="D124" s="1" t="s">
        <v>13</v>
      </c>
    </row>
    <row r="125" spans="1:4">
      <c r="A125" s="89" t="s">
        <v>14</v>
      </c>
      <c r="B125" s="89">
        <v>3</v>
      </c>
      <c r="C125" s="89">
        <v>100</v>
      </c>
      <c r="D125" s="114">
        <v>5</v>
      </c>
    </row>
    <row r="126" spans="1:4">
      <c r="A126" s="89" t="s">
        <v>15</v>
      </c>
      <c r="B126" s="89">
        <v>0</v>
      </c>
      <c r="C126" s="89">
        <v>0</v>
      </c>
      <c r="D126" s="114"/>
    </row>
    <row r="127" spans="1:4">
      <c r="A127" s="89" t="s">
        <v>16</v>
      </c>
      <c r="B127" s="89">
        <v>0</v>
      </c>
      <c r="C127" s="89">
        <v>0</v>
      </c>
      <c r="D127" s="114"/>
    </row>
    <row r="128" spans="1:4">
      <c r="A128" s="89" t="s">
        <v>17</v>
      </c>
      <c r="B128" s="89">
        <v>0</v>
      </c>
      <c r="C128" s="89">
        <v>0</v>
      </c>
      <c r="D128" s="114"/>
    </row>
    <row r="129" spans="1:4">
      <c r="A129" s="89" t="s">
        <v>18</v>
      </c>
      <c r="B129" s="89">
        <v>0</v>
      </c>
      <c r="C129" s="89">
        <v>0</v>
      </c>
      <c r="D129" s="114"/>
    </row>
    <row r="130" spans="1:4">
      <c r="A130" s="89" t="s">
        <v>19</v>
      </c>
      <c r="B130" s="89">
        <v>3</v>
      </c>
      <c r="C130" s="89">
        <v>100</v>
      </c>
      <c r="D130" s="114">
        <v>5</v>
      </c>
    </row>
    <row r="131" spans="1:4">
      <c r="A131" s="89" t="s">
        <v>20</v>
      </c>
      <c r="B131" s="89">
        <v>0</v>
      </c>
      <c r="C131" s="89">
        <v>0</v>
      </c>
      <c r="D131" s="114"/>
    </row>
    <row r="132" spans="1:4">
      <c r="A132" s="89" t="s">
        <v>21</v>
      </c>
      <c r="B132" s="89">
        <v>0</v>
      </c>
      <c r="C132" s="89">
        <v>0</v>
      </c>
      <c r="D132" s="114"/>
    </row>
    <row r="133" spans="1:4">
      <c r="A133" s="89" t="s">
        <v>22</v>
      </c>
      <c r="B133" s="89">
        <v>0</v>
      </c>
      <c r="C133" s="89">
        <v>0</v>
      </c>
      <c r="D133" s="114"/>
    </row>
    <row r="134" spans="1:4">
      <c r="A134" s="89" t="s">
        <v>23</v>
      </c>
      <c r="B134" s="89">
        <v>0</v>
      </c>
      <c r="C134" s="89">
        <v>0</v>
      </c>
      <c r="D134" s="114"/>
    </row>
    <row r="136" spans="1:4">
      <c r="A136" s="100" t="s">
        <v>32</v>
      </c>
      <c r="B136" s="100"/>
      <c r="C136" s="100"/>
      <c r="D136" s="100"/>
    </row>
    <row r="137" spans="1:4" ht="25.5">
      <c r="A137" s="1" t="s">
        <v>11</v>
      </c>
      <c r="B137" s="1" t="s">
        <v>4</v>
      </c>
      <c r="C137" s="1" t="s">
        <v>12</v>
      </c>
      <c r="D137" s="1" t="s">
        <v>13</v>
      </c>
    </row>
    <row r="138" spans="1:4">
      <c r="A138" s="89" t="s">
        <v>14</v>
      </c>
      <c r="B138" s="89">
        <v>2</v>
      </c>
      <c r="C138" s="89">
        <v>66.67</v>
      </c>
      <c r="D138" s="114">
        <v>4.67</v>
      </c>
    </row>
    <row r="139" spans="1:4">
      <c r="A139" s="89" t="s">
        <v>15</v>
      </c>
      <c r="B139" s="89">
        <v>1</v>
      </c>
      <c r="C139" s="89">
        <v>33.33</v>
      </c>
      <c r="D139" s="114"/>
    </row>
    <row r="140" spans="1:4">
      <c r="A140" s="89" t="s">
        <v>16</v>
      </c>
      <c r="B140" s="89">
        <v>0</v>
      </c>
      <c r="C140" s="89">
        <v>0</v>
      </c>
      <c r="D140" s="114"/>
    </row>
    <row r="141" spans="1:4">
      <c r="A141" s="89" t="s">
        <v>17</v>
      </c>
      <c r="B141" s="89">
        <v>0</v>
      </c>
      <c r="C141" s="89">
        <v>0</v>
      </c>
      <c r="D141" s="114"/>
    </row>
    <row r="142" spans="1:4">
      <c r="A142" s="89" t="s">
        <v>18</v>
      </c>
      <c r="B142" s="89">
        <v>0</v>
      </c>
      <c r="C142" s="89">
        <v>0</v>
      </c>
      <c r="D142" s="114"/>
    </row>
    <row r="143" spans="1:4">
      <c r="A143" s="89" t="s">
        <v>19</v>
      </c>
      <c r="B143" s="89">
        <v>2</v>
      </c>
      <c r="C143" s="89">
        <v>66.67</v>
      </c>
      <c r="D143" s="114">
        <v>4.67</v>
      </c>
    </row>
    <row r="144" spans="1:4">
      <c r="A144" s="89" t="s">
        <v>20</v>
      </c>
      <c r="B144" s="89">
        <v>1</v>
      </c>
      <c r="C144" s="89">
        <v>33.33</v>
      </c>
      <c r="D144" s="114"/>
    </row>
    <row r="145" spans="1:4">
      <c r="A145" s="89" t="s">
        <v>21</v>
      </c>
      <c r="B145" s="89">
        <v>0</v>
      </c>
      <c r="C145" s="89">
        <v>0</v>
      </c>
      <c r="D145" s="114"/>
    </row>
    <row r="146" spans="1:4">
      <c r="A146" s="89" t="s">
        <v>22</v>
      </c>
      <c r="B146" s="89">
        <v>0</v>
      </c>
      <c r="C146" s="89">
        <v>0</v>
      </c>
      <c r="D146" s="114"/>
    </row>
    <row r="147" spans="1:4">
      <c r="A147" s="89" t="s">
        <v>23</v>
      </c>
      <c r="B147" s="89">
        <v>0</v>
      </c>
      <c r="C147" s="89">
        <v>0</v>
      </c>
      <c r="D147" s="114"/>
    </row>
    <row r="149" spans="1:4">
      <c r="A149" s="100" t="s">
        <v>33</v>
      </c>
      <c r="B149" s="100"/>
      <c r="C149" s="100"/>
      <c r="D149" s="100"/>
    </row>
    <row r="150" spans="1:4" ht="29.25" customHeight="1">
      <c r="A150" s="1" t="s">
        <v>11</v>
      </c>
      <c r="B150" s="1" t="s">
        <v>4</v>
      </c>
      <c r="C150" s="1" t="s">
        <v>12</v>
      </c>
      <c r="D150" s="1" t="s">
        <v>13</v>
      </c>
    </row>
    <row r="151" spans="1:4">
      <c r="A151" s="89" t="s">
        <v>14</v>
      </c>
      <c r="B151" s="89">
        <v>3</v>
      </c>
      <c r="C151" s="89">
        <v>100</v>
      </c>
      <c r="D151" s="114">
        <v>5</v>
      </c>
    </row>
    <row r="152" spans="1:4">
      <c r="A152" s="89" t="s">
        <v>15</v>
      </c>
      <c r="B152" s="89">
        <v>0</v>
      </c>
      <c r="C152" s="89">
        <v>0</v>
      </c>
      <c r="D152" s="114"/>
    </row>
    <row r="153" spans="1:4">
      <c r="A153" s="89" t="s">
        <v>16</v>
      </c>
      <c r="B153" s="89">
        <v>0</v>
      </c>
      <c r="C153" s="89">
        <v>0</v>
      </c>
      <c r="D153" s="114"/>
    </row>
    <row r="154" spans="1:4">
      <c r="A154" s="89" t="s">
        <v>17</v>
      </c>
      <c r="B154" s="89">
        <v>0</v>
      </c>
      <c r="C154" s="89">
        <v>0</v>
      </c>
      <c r="D154" s="114"/>
    </row>
    <row r="155" spans="1:4">
      <c r="A155" s="89" t="s">
        <v>18</v>
      </c>
      <c r="B155" s="89">
        <v>0</v>
      </c>
      <c r="C155" s="89">
        <v>0</v>
      </c>
      <c r="D155" s="114"/>
    </row>
    <row r="156" spans="1:4">
      <c r="A156" s="89" t="s">
        <v>19</v>
      </c>
      <c r="B156" s="89">
        <v>3</v>
      </c>
      <c r="C156" s="89">
        <v>100</v>
      </c>
      <c r="D156" s="114">
        <v>5</v>
      </c>
    </row>
    <row r="157" spans="1:4">
      <c r="A157" s="89" t="s">
        <v>20</v>
      </c>
      <c r="B157" s="89">
        <v>0</v>
      </c>
      <c r="C157" s="89">
        <v>0</v>
      </c>
      <c r="D157" s="114"/>
    </row>
    <row r="158" spans="1:4">
      <c r="A158" s="89" t="s">
        <v>21</v>
      </c>
      <c r="B158" s="89">
        <v>0</v>
      </c>
      <c r="C158" s="89">
        <v>0</v>
      </c>
      <c r="D158" s="114"/>
    </row>
    <row r="159" spans="1:4">
      <c r="A159" s="89" t="s">
        <v>22</v>
      </c>
      <c r="B159" s="89">
        <v>0</v>
      </c>
      <c r="C159" s="89">
        <v>0</v>
      </c>
      <c r="D159" s="114"/>
    </row>
    <row r="160" spans="1:4">
      <c r="A160" s="89" t="s">
        <v>23</v>
      </c>
      <c r="B160" s="89">
        <v>0</v>
      </c>
      <c r="C160" s="89">
        <v>0</v>
      </c>
      <c r="D160" s="114"/>
    </row>
    <row r="162" spans="1:4">
      <c r="A162" s="100" t="s">
        <v>34</v>
      </c>
      <c r="B162" s="100"/>
      <c r="C162" s="100"/>
      <c r="D162" s="100"/>
    </row>
    <row r="163" spans="1:4" ht="25.5">
      <c r="A163" s="1" t="s">
        <v>11</v>
      </c>
      <c r="B163" s="1" t="s">
        <v>4</v>
      </c>
      <c r="C163" s="1" t="s">
        <v>12</v>
      </c>
      <c r="D163" s="1" t="s">
        <v>13</v>
      </c>
    </row>
    <row r="164" spans="1:4">
      <c r="A164" s="89" t="s">
        <v>14</v>
      </c>
      <c r="B164" s="89">
        <v>3</v>
      </c>
      <c r="C164" s="89">
        <v>100</v>
      </c>
      <c r="D164" s="114">
        <v>5</v>
      </c>
    </row>
    <row r="165" spans="1:4">
      <c r="A165" s="89" t="s">
        <v>15</v>
      </c>
      <c r="B165" s="89">
        <v>0</v>
      </c>
      <c r="C165" s="89">
        <v>0</v>
      </c>
      <c r="D165" s="114"/>
    </row>
    <row r="166" spans="1:4">
      <c r="A166" s="89" t="s">
        <v>16</v>
      </c>
      <c r="B166" s="89">
        <v>0</v>
      </c>
      <c r="C166" s="89">
        <v>0</v>
      </c>
      <c r="D166" s="114"/>
    </row>
    <row r="167" spans="1:4">
      <c r="A167" s="89" t="s">
        <v>17</v>
      </c>
      <c r="B167" s="89">
        <v>0</v>
      </c>
      <c r="C167" s="89">
        <v>0</v>
      </c>
      <c r="D167" s="114"/>
    </row>
    <row r="168" spans="1:4">
      <c r="A168" s="89" t="s">
        <v>18</v>
      </c>
      <c r="B168" s="89">
        <v>0</v>
      </c>
      <c r="C168" s="89">
        <v>0</v>
      </c>
      <c r="D168" s="114"/>
    </row>
    <row r="169" spans="1:4">
      <c r="A169" s="89" t="s">
        <v>19</v>
      </c>
      <c r="B169" s="89">
        <v>2</v>
      </c>
      <c r="C169" s="89">
        <v>66.67</v>
      </c>
      <c r="D169" s="114">
        <v>4.67</v>
      </c>
    </row>
    <row r="170" spans="1:4">
      <c r="A170" s="89" t="s">
        <v>20</v>
      </c>
      <c r="B170" s="89">
        <v>1</v>
      </c>
      <c r="C170" s="89">
        <v>33.33</v>
      </c>
      <c r="D170" s="114"/>
    </row>
    <row r="171" spans="1:4">
      <c r="A171" s="89" t="s">
        <v>21</v>
      </c>
      <c r="B171" s="89">
        <v>0</v>
      </c>
      <c r="C171" s="89">
        <v>0</v>
      </c>
      <c r="D171" s="114"/>
    </row>
    <row r="172" spans="1:4">
      <c r="A172" s="89" t="s">
        <v>22</v>
      </c>
      <c r="B172" s="89">
        <v>0</v>
      </c>
      <c r="C172" s="89">
        <v>0</v>
      </c>
      <c r="D172" s="114"/>
    </row>
    <row r="173" spans="1:4">
      <c r="A173" s="89" t="s">
        <v>23</v>
      </c>
      <c r="B173" s="89">
        <v>0</v>
      </c>
      <c r="C173" s="89">
        <v>0</v>
      </c>
      <c r="D173" s="114"/>
    </row>
    <row r="175" spans="1:4">
      <c r="A175" s="100" t="s">
        <v>35</v>
      </c>
      <c r="B175" s="100"/>
      <c r="C175" s="100"/>
      <c r="D175" s="100"/>
    </row>
    <row r="176" spans="1:4" ht="25.5">
      <c r="A176" s="1" t="s">
        <v>11</v>
      </c>
      <c r="B176" s="1" t="s">
        <v>4</v>
      </c>
      <c r="C176" s="1" t="s">
        <v>12</v>
      </c>
      <c r="D176" s="1" t="s">
        <v>13</v>
      </c>
    </row>
    <row r="177" spans="1:4">
      <c r="A177" s="89" t="s">
        <v>14</v>
      </c>
      <c r="B177" s="89">
        <v>2</v>
      </c>
      <c r="C177" s="89">
        <v>66.67</v>
      </c>
      <c r="D177" s="114">
        <v>4.67</v>
      </c>
    </row>
    <row r="178" spans="1:4">
      <c r="A178" s="89" t="s">
        <v>15</v>
      </c>
      <c r="B178" s="89">
        <v>1</v>
      </c>
      <c r="C178" s="89">
        <v>33.33</v>
      </c>
      <c r="D178" s="114"/>
    </row>
    <row r="179" spans="1:4">
      <c r="A179" s="89" t="s">
        <v>16</v>
      </c>
      <c r="B179" s="89">
        <v>0</v>
      </c>
      <c r="C179" s="89">
        <v>0</v>
      </c>
      <c r="D179" s="114"/>
    </row>
    <row r="180" spans="1:4">
      <c r="A180" s="89" t="s">
        <v>17</v>
      </c>
      <c r="B180" s="89">
        <v>0</v>
      </c>
      <c r="C180" s="89">
        <v>0</v>
      </c>
      <c r="D180" s="114"/>
    </row>
    <row r="181" spans="1:4">
      <c r="A181" s="89" t="s">
        <v>18</v>
      </c>
      <c r="B181" s="89">
        <v>0</v>
      </c>
      <c r="C181" s="89">
        <v>0</v>
      </c>
      <c r="D181" s="114"/>
    </row>
    <row r="182" spans="1:4">
      <c r="A182" s="89" t="s">
        <v>19</v>
      </c>
      <c r="B182" s="89">
        <v>3</v>
      </c>
      <c r="C182" s="89">
        <v>100</v>
      </c>
      <c r="D182" s="114">
        <v>5</v>
      </c>
    </row>
    <row r="183" spans="1:4">
      <c r="A183" s="89" t="s">
        <v>20</v>
      </c>
      <c r="B183" s="89">
        <v>0</v>
      </c>
      <c r="C183" s="89">
        <v>0</v>
      </c>
      <c r="D183" s="114"/>
    </row>
    <row r="184" spans="1:4">
      <c r="A184" s="89" t="s">
        <v>21</v>
      </c>
      <c r="B184" s="89">
        <v>0</v>
      </c>
      <c r="C184" s="89">
        <v>0</v>
      </c>
      <c r="D184" s="114"/>
    </row>
    <row r="185" spans="1:4">
      <c r="A185" s="89" t="s">
        <v>22</v>
      </c>
      <c r="B185" s="89">
        <v>0</v>
      </c>
      <c r="C185" s="89">
        <v>0</v>
      </c>
      <c r="D185" s="114"/>
    </row>
    <row r="186" spans="1:4">
      <c r="A186" s="89" t="s">
        <v>23</v>
      </c>
      <c r="B186" s="89">
        <v>0</v>
      </c>
      <c r="C186" s="89">
        <v>0</v>
      </c>
      <c r="D186" s="114"/>
    </row>
    <row r="188" spans="1:4">
      <c r="A188" s="100" t="s">
        <v>36</v>
      </c>
      <c r="B188" s="100"/>
      <c r="C188" s="100"/>
      <c r="D188" s="100"/>
    </row>
    <row r="189" spans="1:4" ht="25.5">
      <c r="A189" s="1" t="s">
        <v>11</v>
      </c>
      <c r="B189" s="1" t="s">
        <v>4</v>
      </c>
      <c r="C189" s="1" t="s">
        <v>12</v>
      </c>
      <c r="D189" s="1" t="s">
        <v>13</v>
      </c>
    </row>
    <row r="190" spans="1:4">
      <c r="A190" s="89" t="s">
        <v>14</v>
      </c>
      <c r="B190" s="89">
        <v>3</v>
      </c>
      <c r="C190" s="89">
        <v>100</v>
      </c>
      <c r="D190" s="114">
        <v>5</v>
      </c>
    </row>
    <row r="191" spans="1:4">
      <c r="A191" s="89" t="s">
        <v>15</v>
      </c>
      <c r="B191" s="89">
        <v>0</v>
      </c>
      <c r="C191" s="89">
        <v>0</v>
      </c>
      <c r="D191" s="114"/>
    </row>
    <row r="192" spans="1:4">
      <c r="A192" s="89" t="s">
        <v>16</v>
      </c>
      <c r="B192" s="89">
        <v>0</v>
      </c>
      <c r="C192" s="89">
        <v>0</v>
      </c>
      <c r="D192" s="114"/>
    </row>
    <row r="193" spans="1:4">
      <c r="A193" s="89" t="s">
        <v>17</v>
      </c>
      <c r="B193" s="89">
        <v>0</v>
      </c>
      <c r="C193" s="89">
        <v>0</v>
      </c>
      <c r="D193" s="114"/>
    </row>
    <row r="194" spans="1:4">
      <c r="A194" s="89" t="s">
        <v>18</v>
      </c>
      <c r="B194" s="89">
        <v>0</v>
      </c>
      <c r="C194" s="89">
        <v>0</v>
      </c>
      <c r="D194" s="114"/>
    </row>
    <row r="195" spans="1:4">
      <c r="A195" s="89" t="s">
        <v>19</v>
      </c>
      <c r="B195" s="89">
        <v>3</v>
      </c>
      <c r="C195" s="89">
        <v>100</v>
      </c>
      <c r="D195" s="114">
        <v>5</v>
      </c>
    </row>
    <row r="196" spans="1:4">
      <c r="A196" s="89" t="s">
        <v>20</v>
      </c>
      <c r="B196" s="89">
        <v>0</v>
      </c>
      <c r="C196" s="89">
        <v>0</v>
      </c>
      <c r="D196" s="114"/>
    </row>
    <row r="197" spans="1:4">
      <c r="A197" s="89" t="s">
        <v>21</v>
      </c>
      <c r="B197" s="89">
        <v>0</v>
      </c>
      <c r="C197" s="89">
        <v>0</v>
      </c>
      <c r="D197" s="114"/>
    </row>
    <row r="198" spans="1:4">
      <c r="A198" s="89" t="s">
        <v>22</v>
      </c>
      <c r="B198" s="89">
        <v>0</v>
      </c>
      <c r="C198" s="89">
        <v>0</v>
      </c>
      <c r="D198" s="114"/>
    </row>
    <row r="199" spans="1:4">
      <c r="A199" s="89" t="s">
        <v>23</v>
      </c>
      <c r="B199" s="89">
        <v>0</v>
      </c>
      <c r="C199" s="89">
        <v>0</v>
      </c>
      <c r="D199" s="114"/>
    </row>
    <row r="201" spans="1:4">
      <c r="A201" s="100" t="s">
        <v>37</v>
      </c>
      <c r="B201" s="100"/>
      <c r="C201" s="100"/>
      <c r="D201" s="100"/>
    </row>
    <row r="202" spans="1:4" ht="25.5">
      <c r="A202" s="1" t="s">
        <v>11</v>
      </c>
      <c r="B202" s="1" t="s">
        <v>4</v>
      </c>
      <c r="C202" s="1" t="s">
        <v>12</v>
      </c>
      <c r="D202" s="1" t="s">
        <v>13</v>
      </c>
    </row>
    <row r="203" spans="1:4">
      <c r="A203" s="89" t="s">
        <v>14</v>
      </c>
      <c r="B203" s="89">
        <v>3</v>
      </c>
      <c r="C203" s="89">
        <v>100</v>
      </c>
      <c r="D203" s="114">
        <v>5</v>
      </c>
    </row>
    <row r="204" spans="1:4">
      <c r="A204" s="89" t="s">
        <v>15</v>
      </c>
      <c r="B204" s="89">
        <v>0</v>
      </c>
      <c r="C204" s="89">
        <v>0</v>
      </c>
      <c r="D204" s="114"/>
    </row>
    <row r="205" spans="1:4">
      <c r="A205" s="89" t="s">
        <v>16</v>
      </c>
      <c r="B205" s="89">
        <v>0</v>
      </c>
      <c r="C205" s="89">
        <v>0</v>
      </c>
      <c r="D205" s="114"/>
    </row>
    <row r="206" spans="1:4">
      <c r="A206" s="89" t="s">
        <v>17</v>
      </c>
      <c r="B206" s="89">
        <v>0</v>
      </c>
      <c r="C206" s="89">
        <v>0</v>
      </c>
      <c r="D206" s="114"/>
    </row>
    <row r="207" spans="1:4">
      <c r="A207" s="89" t="s">
        <v>18</v>
      </c>
      <c r="B207" s="89">
        <v>0</v>
      </c>
      <c r="C207" s="89">
        <v>0</v>
      </c>
      <c r="D207" s="114"/>
    </row>
    <row r="208" spans="1:4">
      <c r="A208" s="89" t="s">
        <v>19</v>
      </c>
      <c r="B208" s="89">
        <v>1</v>
      </c>
      <c r="C208" s="89">
        <v>33.33</v>
      </c>
      <c r="D208" s="114">
        <v>4.33</v>
      </c>
    </row>
    <row r="209" spans="1:4">
      <c r="A209" s="89" t="s">
        <v>20</v>
      </c>
      <c r="B209" s="89">
        <v>2</v>
      </c>
      <c r="C209" s="89">
        <v>66.67</v>
      </c>
      <c r="D209" s="114"/>
    </row>
    <row r="210" spans="1:4">
      <c r="A210" s="89" t="s">
        <v>21</v>
      </c>
      <c r="B210" s="89">
        <v>0</v>
      </c>
      <c r="C210" s="89">
        <v>0</v>
      </c>
      <c r="D210" s="114"/>
    </row>
    <row r="211" spans="1:4">
      <c r="A211" s="89" t="s">
        <v>22</v>
      </c>
      <c r="B211" s="89">
        <v>0</v>
      </c>
      <c r="C211" s="89">
        <v>0</v>
      </c>
      <c r="D211" s="114"/>
    </row>
    <row r="212" spans="1:4">
      <c r="A212" s="89" t="s">
        <v>23</v>
      </c>
      <c r="B212" s="89">
        <v>0</v>
      </c>
      <c r="C212" s="89">
        <v>0</v>
      </c>
      <c r="D212" s="114"/>
    </row>
    <row r="214" spans="1:4">
      <c r="A214" s="100" t="s">
        <v>38</v>
      </c>
      <c r="B214" s="100"/>
      <c r="C214" s="100"/>
      <c r="D214" s="100"/>
    </row>
    <row r="215" spans="1:4" ht="25.5">
      <c r="A215" s="1" t="s">
        <v>11</v>
      </c>
      <c r="B215" s="1" t="s">
        <v>4</v>
      </c>
      <c r="C215" s="1" t="s">
        <v>12</v>
      </c>
      <c r="D215" s="1" t="s">
        <v>13</v>
      </c>
    </row>
    <row r="216" spans="1:4">
      <c r="A216" s="89" t="s">
        <v>14</v>
      </c>
      <c r="B216" s="89">
        <v>3</v>
      </c>
      <c r="C216" s="89">
        <v>100</v>
      </c>
      <c r="D216" s="114">
        <v>5</v>
      </c>
    </row>
    <row r="217" spans="1:4">
      <c r="A217" s="89" t="s">
        <v>15</v>
      </c>
      <c r="B217" s="89">
        <v>0</v>
      </c>
      <c r="C217" s="89">
        <v>0</v>
      </c>
      <c r="D217" s="114"/>
    </row>
    <row r="218" spans="1:4">
      <c r="A218" s="89" t="s">
        <v>16</v>
      </c>
      <c r="B218" s="89">
        <v>0</v>
      </c>
      <c r="C218" s="89">
        <v>0</v>
      </c>
      <c r="D218" s="114"/>
    </row>
    <row r="219" spans="1:4">
      <c r="A219" s="89" t="s">
        <v>17</v>
      </c>
      <c r="B219" s="89">
        <v>0</v>
      </c>
      <c r="C219" s="89">
        <v>0</v>
      </c>
      <c r="D219" s="114"/>
    </row>
    <row r="220" spans="1:4">
      <c r="A220" s="89" t="s">
        <v>18</v>
      </c>
      <c r="B220" s="89">
        <v>0</v>
      </c>
      <c r="C220" s="89">
        <v>0</v>
      </c>
      <c r="D220" s="114"/>
    </row>
    <row r="221" spans="1:4">
      <c r="A221" s="89" t="s">
        <v>19</v>
      </c>
      <c r="B221" s="89">
        <v>1</v>
      </c>
      <c r="C221" s="89">
        <v>33.33</v>
      </c>
      <c r="D221" s="114">
        <v>4.33</v>
      </c>
    </row>
    <row r="222" spans="1:4">
      <c r="A222" s="89" t="s">
        <v>20</v>
      </c>
      <c r="B222" s="89">
        <v>2</v>
      </c>
      <c r="C222" s="89">
        <v>66.67</v>
      </c>
      <c r="D222" s="114"/>
    </row>
    <row r="223" spans="1:4">
      <c r="A223" s="89" t="s">
        <v>21</v>
      </c>
      <c r="B223" s="89">
        <v>0</v>
      </c>
      <c r="C223" s="89">
        <v>0</v>
      </c>
      <c r="D223" s="114"/>
    </row>
    <row r="224" spans="1:4">
      <c r="A224" s="89" t="s">
        <v>22</v>
      </c>
      <c r="B224" s="89">
        <v>0</v>
      </c>
      <c r="C224" s="89">
        <v>0</v>
      </c>
      <c r="D224" s="114"/>
    </row>
    <row r="225" spans="1:4">
      <c r="A225" s="89" t="s">
        <v>23</v>
      </c>
      <c r="B225" s="89">
        <v>0</v>
      </c>
      <c r="C225" s="89">
        <v>0</v>
      </c>
      <c r="D225" s="114"/>
    </row>
    <row r="227" spans="1:4">
      <c r="A227" s="100" t="s">
        <v>39</v>
      </c>
      <c r="B227" s="100"/>
      <c r="C227" s="100"/>
      <c r="D227" s="100"/>
    </row>
    <row r="228" spans="1:4" ht="25.5">
      <c r="A228" s="1" t="s">
        <v>11</v>
      </c>
      <c r="B228" s="1" t="s">
        <v>4</v>
      </c>
      <c r="C228" s="1" t="s">
        <v>12</v>
      </c>
      <c r="D228" s="1" t="s">
        <v>13</v>
      </c>
    </row>
    <row r="229" spans="1:4">
      <c r="A229" s="89" t="s">
        <v>14</v>
      </c>
      <c r="B229" s="89">
        <v>3</v>
      </c>
      <c r="C229" s="89">
        <v>100</v>
      </c>
      <c r="D229" s="114">
        <v>5</v>
      </c>
    </row>
    <row r="230" spans="1:4">
      <c r="A230" s="89" t="s">
        <v>15</v>
      </c>
      <c r="B230" s="89">
        <v>0</v>
      </c>
      <c r="C230" s="89">
        <v>0</v>
      </c>
      <c r="D230" s="114"/>
    </row>
    <row r="231" spans="1:4">
      <c r="A231" s="89" t="s">
        <v>16</v>
      </c>
      <c r="B231" s="89">
        <v>0</v>
      </c>
      <c r="C231" s="89">
        <v>0</v>
      </c>
      <c r="D231" s="114"/>
    </row>
    <row r="232" spans="1:4">
      <c r="A232" s="89" t="s">
        <v>17</v>
      </c>
      <c r="B232" s="89">
        <v>0</v>
      </c>
      <c r="C232" s="89">
        <v>0</v>
      </c>
      <c r="D232" s="114"/>
    </row>
    <row r="233" spans="1:4">
      <c r="A233" s="89" t="s">
        <v>18</v>
      </c>
      <c r="B233" s="89">
        <v>0</v>
      </c>
      <c r="C233" s="89">
        <v>0</v>
      </c>
      <c r="D233" s="114"/>
    </row>
    <row r="234" spans="1:4">
      <c r="A234" s="89" t="s">
        <v>19</v>
      </c>
      <c r="B234" s="89">
        <v>1</v>
      </c>
      <c r="C234" s="89">
        <v>33.33</v>
      </c>
      <c r="D234" s="114">
        <v>4.33</v>
      </c>
    </row>
    <row r="235" spans="1:4">
      <c r="A235" s="89" t="s">
        <v>20</v>
      </c>
      <c r="B235" s="89">
        <v>2</v>
      </c>
      <c r="C235" s="89">
        <v>66.67</v>
      </c>
      <c r="D235" s="114"/>
    </row>
    <row r="236" spans="1:4">
      <c r="A236" s="89" t="s">
        <v>21</v>
      </c>
      <c r="B236" s="89">
        <v>0</v>
      </c>
      <c r="C236" s="89">
        <v>0</v>
      </c>
      <c r="D236" s="114"/>
    </row>
    <row r="237" spans="1:4">
      <c r="A237" s="89" t="s">
        <v>22</v>
      </c>
      <c r="B237" s="89">
        <v>0</v>
      </c>
      <c r="C237" s="89">
        <v>0</v>
      </c>
      <c r="D237" s="114"/>
    </row>
    <row r="238" spans="1:4">
      <c r="A238" s="89" t="s">
        <v>23</v>
      </c>
      <c r="B238" s="89">
        <v>0</v>
      </c>
      <c r="C238" s="89">
        <v>0</v>
      </c>
      <c r="D238" s="114"/>
    </row>
    <row r="240" spans="1:4">
      <c r="A240" s="100" t="s">
        <v>40</v>
      </c>
      <c r="B240" s="100"/>
      <c r="C240" s="100"/>
      <c r="D240" s="100"/>
    </row>
    <row r="241" spans="1:4" ht="25.5">
      <c r="A241" s="1" t="s">
        <v>11</v>
      </c>
      <c r="B241" s="1" t="s">
        <v>4</v>
      </c>
      <c r="C241" s="1" t="s">
        <v>12</v>
      </c>
      <c r="D241" s="1" t="s">
        <v>13</v>
      </c>
    </row>
    <row r="242" spans="1:4">
      <c r="A242" s="89" t="s">
        <v>14</v>
      </c>
      <c r="B242" s="89">
        <v>3</v>
      </c>
      <c r="C242" s="89">
        <v>100</v>
      </c>
      <c r="D242" s="114">
        <v>5</v>
      </c>
    </row>
    <row r="243" spans="1:4">
      <c r="A243" s="89" t="s">
        <v>15</v>
      </c>
      <c r="B243" s="89">
        <v>0</v>
      </c>
      <c r="C243" s="89">
        <v>0</v>
      </c>
      <c r="D243" s="114"/>
    </row>
    <row r="244" spans="1:4">
      <c r="A244" s="89" t="s">
        <v>16</v>
      </c>
      <c r="B244" s="89">
        <v>0</v>
      </c>
      <c r="C244" s="89">
        <v>0</v>
      </c>
      <c r="D244" s="114"/>
    </row>
    <row r="245" spans="1:4">
      <c r="A245" s="89" t="s">
        <v>17</v>
      </c>
      <c r="B245" s="89">
        <v>0</v>
      </c>
      <c r="C245" s="89">
        <v>0</v>
      </c>
      <c r="D245" s="114"/>
    </row>
    <row r="246" spans="1:4">
      <c r="A246" s="89" t="s">
        <v>18</v>
      </c>
      <c r="B246" s="89">
        <v>0</v>
      </c>
      <c r="C246" s="89">
        <v>0</v>
      </c>
      <c r="D246" s="114"/>
    </row>
    <row r="247" spans="1:4">
      <c r="A247" s="89" t="s">
        <v>19</v>
      </c>
      <c r="B247" s="89">
        <v>2</v>
      </c>
      <c r="C247" s="89">
        <v>66.67</v>
      </c>
      <c r="D247" s="114">
        <v>4.67</v>
      </c>
    </row>
    <row r="248" spans="1:4">
      <c r="A248" s="89" t="s">
        <v>20</v>
      </c>
      <c r="B248" s="89">
        <v>1</v>
      </c>
      <c r="C248" s="89">
        <v>33.33</v>
      </c>
      <c r="D248" s="114"/>
    </row>
    <row r="249" spans="1:4">
      <c r="A249" s="89" t="s">
        <v>21</v>
      </c>
      <c r="B249" s="89">
        <v>0</v>
      </c>
      <c r="C249" s="89">
        <v>0</v>
      </c>
      <c r="D249" s="114"/>
    </row>
    <row r="250" spans="1:4">
      <c r="A250" s="89" t="s">
        <v>22</v>
      </c>
      <c r="B250" s="89">
        <v>0</v>
      </c>
      <c r="C250" s="89">
        <v>0</v>
      </c>
      <c r="D250" s="114"/>
    </row>
    <row r="251" spans="1:4">
      <c r="A251" s="89" t="s">
        <v>23</v>
      </c>
      <c r="B251" s="89">
        <v>0</v>
      </c>
      <c r="C251" s="89">
        <v>0</v>
      </c>
      <c r="D251" s="114"/>
    </row>
    <row r="253" spans="1:4">
      <c r="A253" s="100" t="s">
        <v>41</v>
      </c>
      <c r="B253" s="100"/>
      <c r="C253" s="100"/>
      <c r="D253" s="100"/>
    </row>
    <row r="254" spans="1:4" ht="25.5">
      <c r="A254" s="1" t="s">
        <v>11</v>
      </c>
      <c r="B254" s="1" t="s">
        <v>4</v>
      </c>
      <c r="C254" s="1" t="s">
        <v>12</v>
      </c>
      <c r="D254" s="1" t="s">
        <v>13</v>
      </c>
    </row>
    <row r="255" spans="1:4">
      <c r="A255" s="89" t="s">
        <v>14</v>
      </c>
      <c r="B255" s="89">
        <v>3</v>
      </c>
      <c r="C255" s="89">
        <v>100</v>
      </c>
      <c r="D255" s="114">
        <v>5</v>
      </c>
    </row>
    <row r="256" spans="1:4">
      <c r="A256" s="89" t="s">
        <v>15</v>
      </c>
      <c r="B256" s="89">
        <v>0</v>
      </c>
      <c r="C256" s="89">
        <v>0</v>
      </c>
      <c r="D256" s="114"/>
    </row>
    <row r="257" spans="1:4">
      <c r="A257" s="89" t="s">
        <v>16</v>
      </c>
      <c r="B257" s="89">
        <v>0</v>
      </c>
      <c r="C257" s="89">
        <v>0</v>
      </c>
      <c r="D257" s="114"/>
    </row>
    <row r="258" spans="1:4">
      <c r="A258" s="89" t="s">
        <v>17</v>
      </c>
      <c r="B258" s="89">
        <v>0</v>
      </c>
      <c r="C258" s="89">
        <v>0</v>
      </c>
      <c r="D258" s="114"/>
    </row>
    <row r="259" spans="1:4">
      <c r="A259" s="89" t="s">
        <v>18</v>
      </c>
      <c r="B259" s="89">
        <v>0</v>
      </c>
      <c r="C259" s="89">
        <v>0</v>
      </c>
      <c r="D259" s="114"/>
    </row>
    <row r="260" spans="1:4">
      <c r="A260" s="89" t="s">
        <v>19</v>
      </c>
      <c r="B260" s="89">
        <v>2</v>
      </c>
      <c r="C260" s="89">
        <v>66.67</v>
      </c>
      <c r="D260" s="114">
        <v>4.67</v>
      </c>
    </row>
    <row r="261" spans="1:4">
      <c r="A261" s="89" t="s">
        <v>20</v>
      </c>
      <c r="B261" s="89">
        <v>1</v>
      </c>
      <c r="C261" s="89">
        <v>33.33</v>
      </c>
      <c r="D261" s="114"/>
    </row>
    <row r="262" spans="1:4">
      <c r="A262" s="89" t="s">
        <v>21</v>
      </c>
      <c r="B262" s="89">
        <v>0</v>
      </c>
      <c r="C262" s="89">
        <v>0</v>
      </c>
      <c r="D262" s="114"/>
    </row>
    <row r="263" spans="1:4">
      <c r="A263" s="89" t="s">
        <v>22</v>
      </c>
      <c r="B263" s="89">
        <v>0</v>
      </c>
      <c r="C263" s="89">
        <v>0</v>
      </c>
      <c r="D263" s="114"/>
    </row>
    <row r="264" spans="1:4">
      <c r="A264" s="89" t="s">
        <v>23</v>
      </c>
      <c r="B264" s="89">
        <v>0</v>
      </c>
      <c r="C264" s="89">
        <v>0</v>
      </c>
      <c r="D264" s="114"/>
    </row>
    <row r="266" spans="1:4">
      <c r="A266" s="100" t="s">
        <v>42</v>
      </c>
      <c r="B266" s="100"/>
      <c r="C266" s="100"/>
      <c r="D266" s="100"/>
    </row>
    <row r="267" spans="1:4" ht="25.5">
      <c r="A267" s="1" t="s">
        <v>11</v>
      </c>
      <c r="B267" s="1" t="s">
        <v>4</v>
      </c>
      <c r="C267" s="1" t="s">
        <v>12</v>
      </c>
      <c r="D267" s="1" t="s">
        <v>13</v>
      </c>
    </row>
    <row r="268" spans="1:4">
      <c r="A268" s="89" t="s">
        <v>14</v>
      </c>
      <c r="B268" s="89">
        <v>3</v>
      </c>
      <c r="C268" s="89">
        <v>100</v>
      </c>
      <c r="D268" s="114">
        <v>5</v>
      </c>
    </row>
    <row r="269" spans="1:4">
      <c r="A269" s="89" t="s">
        <v>15</v>
      </c>
      <c r="B269" s="89">
        <v>0</v>
      </c>
      <c r="C269" s="89">
        <v>0</v>
      </c>
      <c r="D269" s="114"/>
    </row>
    <row r="270" spans="1:4">
      <c r="A270" s="89" t="s">
        <v>16</v>
      </c>
      <c r="B270" s="89">
        <v>0</v>
      </c>
      <c r="C270" s="89">
        <v>0</v>
      </c>
      <c r="D270" s="114"/>
    </row>
    <row r="271" spans="1:4">
      <c r="A271" s="89" t="s">
        <v>17</v>
      </c>
      <c r="B271" s="89">
        <v>0</v>
      </c>
      <c r="C271" s="89">
        <v>0</v>
      </c>
      <c r="D271" s="114"/>
    </row>
    <row r="272" spans="1:4">
      <c r="A272" s="89" t="s">
        <v>18</v>
      </c>
      <c r="B272" s="89">
        <v>0</v>
      </c>
      <c r="C272" s="89">
        <v>0</v>
      </c>
      <c r="D272" s="114"/>
    </row>
    <row r="273" spans="1:4">
      <c r="A273" s="89" t="s">
        <v>19</v>
      </c>
      <c r="B273" s="89">
        <v>2</v>
      </c>
      <c r="C273" s="89">
        <v>66.67</v>
      </c>
      <c r="D273" s="114">
        <v>4.67</v>
      </c>
    </row>
    <row r="274" spans="1:4">
      <c r="A274" s="89" t="s">
        <v>20</v>
      </c>
      <c r="B274" s="89">
        <v>1</v>
      </c>
      <c r="C274" s="89">
        <v>33.33</v>
      </c>
      <c r="D274" s="114"/>
    </row>
    <row r="275" spans="1:4">
      <c r="A275" s="89" t="s">
        <v>21</v>
      </c>
      <c r="B275" s="89">
        <v>0</v>
      </c>
      <c r="C275" s="89">
        <v>0</v>
      </c>
      <c r="D275" s="114"/>
    </row>
    <row r="276" spans="1:4">
      <c r="A276" s="89" t="s">
        <v>22</v>
      </c>
      <c r="B276" s="89">
        <v>0</v>
      </c>
      <c r="C276" s="89">
        <v>0</v>
      </c>
      <c r="D276" s="114"/>
    </row>
    <row r="277" spans="1:4">
      <c r="A277" s="89" t="s">
        <v>23</v>
      </c>
      <c r="B277" s="89">
        <v>0</v>
      </c>
      <c r="C277" s="89">
        <v>0</v>
      </c>
      <c r="D277" s="114"/>
    </row>
    <row r="279" spans="1:4">
      <c r="A279" s="100" t="s">
        <v>43</v>
      </c>
      <c r="B279" s="100"/>
      <c r="C279" s="100"/>
      <c r="D279" s="100"/>
    </row>
    <row r="280" spans="1:4" ht="25.5">
      <c r="A280" s="1" t="s">
        <v>11</v>
      </c>
      <c r="B280" s="1" t="s">
        <v>4</v>
      </c>
      <c r="C280" s="1" t="s">
        <v>12</v>
      </c>
      <c r="D280" s="1" t="s">
        <v>13</v>
      </c>
    </row>
    <row r="281" spans="1:4">
      <c r="A281" s="89" t="s">
        <v>14</v>
      </c>
      <c r="B281" s="89">
        <v>3</v>
      </c>
      <c r="C281" s="89">
        <v>100</v>
      </c>
      <c r="D281" s="114">
        <v>5</v>
      </c>
    </row>
    <row r="282" spans="1:4">
      <c r="A282" s="89" t="s">
        <v>15</v>
      </c>
      <c r="B282" s="89">
        <v>0</v>
      </c>
      <c r="C282" s="89">
        <v>0</v>
      </c>
      <c r="D282" s="114"/>
    </row>
    <row r="283" spans="1:4">
      <c r="A283" s="89" t="s">
        <v>16</v>
      </c>
      <c r="B283" s="89">
        <v>0</v>
      </c>
      <c r="C283" s="89">
        <v>0</v>
      </c>
      <c r="D283" s="114"/>
    </row>
    <row r="284" spans="1:4">
      <c r="A284" s="89" t="s">
        <v>17</v>
      </c>
      <c r="B284" s="89">
        <v>0</v>
      </c>
      <c r="C284" s="89">
        <v>0</v>
      </c>
      <c r="D284" s="114"/>
    </row>
    <row r="285" spans="1:4">
      <c r="A285" s="89" t="s">
        <v>18</v>
      </c>
      <c r="B285" s="89">
        <v>0</v>
      </c>
      <c r="C285" s="89">
        <v>0</v>
      </c>
      <c r="D285" s="114"/>
    </row>
    <row r="286" spans="1:4">
      <c r="A286" s="89" t="s">
        <v>19</v>
      </c>
      <c r="B286" s="89">
        <v>1</v>
      </c>
      <c r="C286" s="89">
        <v>33.33</v>
      </c>
      <c r="D286" s="114">
        <v>4.33</v>
      </c>
    </row>
    <row r="287" spans="1:4">
      <c r="A287" s="89" t="s">
        <v>20</v>
      </c>
      <c r="B287" s="89">
        <v>2</v>
      </c>
      <c r="C287" s="89">
        <v>66.67</v>
      </c>
      <c r="D287" s="114"/>
    </row>
    <row r="288" spans="1:4">
      <c r="A288" s="89" t="s">
        <v>21</v>
      </c>
      <c r="B288" s="89">
        <v>0</v>
      </c>
      <c r="C288" s="89">
        <v>0</v>
      </c>
      <c r="D288" s="114"/>
    </row>
    <row r="289" spans="1:4">
      <c r="A289" s="89" t="s">
        <v>22</v>
      </c>
      <c r="B289" s="89">
        <v>0</v>
      </c>
      <c r="C289" s="89">
        <v>0</v>
      </c>
      <c r="D289" s="114"/>
    </row>
    <row r="290" spans="1:4">
      <c r="A290" s="89" t="s">
        <v>23</v>
      </c>
      <c r="B290" s="89">
        <v>0</v>
      </c>
      <c r="C290" s="89">
        <v>0</v>
      </c>
      <c r="D290" s="114"/>
    </row>
    <row r="292" spans="1:4">
      <c r="A292" s="100" t="s">
        <v>44</v>
      </c>
      <c r="B292" s="100"/>
      <c r="C292" s="100"/>
      <c r="D292" s="100"/>
    </row>
    <row r="293" spans="1:4" ht="25.5">
      <c r="A293" s="1" t="s">
        <v>11</v>
      </c>
      <c r="B293" s="1" t="s">
        <v>4</v>
      </c>
      <c r="C293" s="1" t="s">
        <v>12</v>
      </c>
      <c r="D293" s="1" t="s">
        <v>13</v>
      </c>
    </row>
    <row r="294" spans="1:4">
      <c r="A294" s="89" t="s">
        <v>14</v>
      </c>
      <c r="B294" s="89">
        <v>3</v>
      </c>
      <c r="C294" s="89">
        <v>100</v>
      </c>
      <c r="D294" s="114">
        <v>5</v>
      </c>
    </row>
    <row r="295" spans="1:4">
      <c r="A295" s="89" t="s">
        <v>15</v>
      </c>
      <c r="B295" s="89">
        <v>0</v>
      </c>
      <c r="C295" s="89">
        <v>0</v>
      </c>
      <c r="D295" s="114"/>
    </row>
    <row r="296" spans="1:4">
      <c r="A296" s="89" t="s">
        <v>16</v>
      </c>
      <c r="B296" s="89">
        <v>0</v>
      </c>
      <c r="C296" s="89">
        <v>0</v>
      </c>
      <c r="D296" s="114"/>
    </row>
    <row r="297" spans="1:4">
      <c r="A297" s="89" t="s">
        <v>17</v>
      </c>
      <c r="B297" s="89">
        <v>0</v>
      </c>
      <c r="C297" s="89">
        <v>0</v>
      </c>
      <c r="D297" s="114"/>
    </row>
    <row r="298" spans="1:4">
      <c r="A298" s="89" t="s">
        <v>18</v>
      </c>
      <c r="B298" s="89">
        <v>0</v>
      </c>
      <c r="C298" s="89">
        <v>0</v>
      </c>
      <c r="D298" s="114"/>
    </row>
    <row r="299" spans="1:4">
      <c r="A299" s="89" t="s">
        <v>19</v>
      </c>
      <c r="B299" s="89">
        <v>3</v>
      </c>
      <c r="C299" s="89">
        <v>100</v>
      </c>
      <c r="D299" s="114">
        <v>5</v>
      </c>
    </row>
    <row r="300" spans="1:4">
      <c r="A300" s="89" t="s">
        <v>20</v>
      </c>
      <c r="B300" s="89">
        <v>0</v>
      </c>
      <c r="C300" s="89">
        <v>0</v>
      </c>
      <c r="D300" s="114"/>
    </row>
    <row r="301" spans="1:4">
      <c r="A301" s="89" t="s">
        <v>21</v>
      </c>
      <c r="B301" s="89">
        <v>0</v>
      </c>
      <c r="C301" s="89">
        <v>0</v>
      </c>
      <c r="D301" s="114"/>
    </row>
    <row r="302" spans="1:4">
      <c r="A302" s="89" t="s">
        <v>22</v>
      </c>
      <c r="B302" s="89">
        <v>0</v>
      </c>
      <c r="C302" s="89">
        <v>0</v>
      </c>
      <c r="D302" s="114"/>
    </row>
    <row r="303" spans="1:4">
      <c r="A303" s="89" t="s">
        <v>23</v>
      </c>
      <c r="B303" s="89">
        <v>0</v>
      </c>
      <c r="C303" s="89">
        <v>0</v>
      </c>
      <c r="D303" s="114"/>
    </row>
    <row r="305" spans="1:4">
      <c r="A305" s="100" t="s">
        <v>45</v>
      </c>
      <c r="B305" s="100"/>
      <c r="C305" s="100"/>
      <c r="D305" s="100"/>
    </row>
    <row r="306" spans="1:4" ht="25.5">
      <c r="A306" s="1" t="s">
        <v>11</v>
      </c>
      <c r="B306" s="1" t="s">
        <v>4</v>
      </c>
      <c r="C306" s="1" t="s">
        <v>12</v>
      </c>
      <c r="D306" s="1" t="s">
        <v>13</v>
      </c>
    </row>
    <row r="307" spans="1:4">
      <c r="A307" s="89" t="s">
        <v>14</v>
      </c>
      <c r="B307" s="89">
        <v>3</v>
      </c>
      <c r="C307" s="89">
        <v>100</v>
      </c>
      <c r="D307" s="114">
        <v>5</v>
      </c>
    </row>
    <row r="308" spans="1:4">
      <c r="A308" s="89" t="s">
        <v>15</v>
      </c>
      <c r="B308" s="89">
        <v>0</v>
      </c>
      <c r="C308" s="89">
        <v>0</v>
      </c>
      <c r="D308" s="114"/>
    </row>
    <row r="309" spans="1:4">
      <c r="A309" s="89" t="s">
        <v>16</v>
      </c>
      <c r="B309" s="89">
        <v>0</v>
      </c>
      <c r="C309" s="89">
        <v>0</v>
      </c>
      <c r="D309" s="114"/>
    </row>
    <row r="310" spans="1:4">
      <c r="A310" s="89" t="s">
        <v>17</v>
      </c>
      <c r="B310" s="89">
        <v>0</v>
      </c>
      <c r="C310" s="89">
        <v>0</v>
      </c>
      <c r="D310" s="114"/>
    </row>
    <row r="311" spans="1:4">
      <c r="A311" s="89" t="s">
        <v>18</v>
      </c>
      <c r="B311" s="89">
        <v>0</v>
      </c>
      <c r="C311" s="89">
        <v>0</v>
      </c>
      <c r="D311" s="114"/>
    </row>
    <row r="312" spans="1:4">
      <c r="A312" s="89" t="s">
        <v>19</v>
      </c>
      <c r="B312" s="89">
        <v>2</v>
      </c>
      <c r="C312" s="89">
        <v>66.67</v>
      </c>
      <c r="D312" s="114">
        <v>4.67</v>
      </c>
    </row>
    <row r="313" spans="1:4">
      <c r="A313" s="89" t="s">
        <v>20</v>
      </c>
      <c r="B313" s="89">
        <v>1</v>
      </c>
      <c r="C313" s="89">
        <v>33.33</v>
      </c>
      <c r="D313" s="114"/>
    </row>
    <row r="314" spans="1:4">
      <c r="A314" s="89" t="s">
        <v>21</v>
      </c>
      <c r="B314" s="89">
        <v>0</v>
      </c>
      <c r="C314" s="89">
        <v>0</v>
      </c>
      <c r="D314" s="114"/>
    </row>
    <row r="315" spans="1:4">
      <c r="A315" s="89" t="s">
        <v>22</v>
      </c>
      <c r="B315" s="89">
        <v>0</v>
      </c>
      <c r="C315" s="89">
        <v>0</v>
      </c>
      <c r="D315" s="114"/>
    </row>
    <row r="316" spans="1:4">
      <c r="A316" s="89" t="s">
        <v>23</v>
      </c>
      <c r="B316" s="89">
        <v>0</v>
      </c>
      <c r="C316" s="89">
        <v>0</v>
      </c>
      <c r="D316" s="114"/>
    </row>
    <row r="318" spans="1:4">
      <c r="A318" s="100" t="s">
        <v>46</v>
      </c>
      <c r="B318" s="100"/>
      <c r="C318" s="100"/>
      <c r="D318" s="100"/>
    </row>
    <row r="319" spans="1:4" ht="25.5">
      <c r="A319" s="1" t="s">
        <v>11</v>
      </c>
      <c r="B319" s="1" t="s">
        <v>4</v>
      </c>
      <c r="C319" s="1" t="s">
        <v>12</v>
      </c>
      <c r="D319" s="1" t="s">
        <v>13</v>
      </c>
    </row>
    <row r="320" spans="1:4">
      <c r="A320" s="89" t="s">
        <v>14</v>
      </c>
      <c r="B320" s="89">
        <v>3</v>
      </c>
      <c r="C320" s="89">
        <v>100</v>
      </c>
      <c r="D320" s="114">
        <v>5</v>
      </c>
    </row>
    <row r="321" spans="1:4">
      <c r="A321" s="89" t="s">
        <v>15</v>
      </c>
      <c r="B321" s="89">
        <v>0</v>
      </c>
      <c r="C321" s="89">
        <v>0</v>
      </c>
      <c r="D321" s="114"/>
    </row>
    <row r="322" spans="1:4">
      <c r="A322" s="89" t="s">
        <v>16</v>
      </c>
      <c r="B322" s="89">
        <v>0</v>
      </c>
      <c r="C322" s="89">
        <v>0</v>
      </c>
      <c r="D322" s="114"/>
    </row>
    <row r="323" spans="1:4">
      <c r="A323" s="89" t="s">
        <v>17</v>
      </c>
      <c r="B323" s="89">
        <v>0</v>
      </c>
      <c r="C323" s="89">
        <v>0</v>
      </c>
      <c r="D323" s="114"/>
    </row>
    <row r="324" spans="1:4">
      <c r="A324" s="89" t="s">
        <v>18</v>
      </c>
      <c r="B324" s="89">
        <v>0</v>
      </c>
      <c r="C324" s="89">
        <v>0</v>
      </c>
      <c r="D324" s="114"/>
    </row>
    <row r="325" spans="1:4">
      <c r="A325" s="89" t="s">
        <v>19</v>
      </c>
      <c r="B325" s="89">
        <v>1</v>
      </c>
      <c r="C325" s="89">
        <v>33.33</v>
      </c>
      <c r="D325" s="114">
        <v>4.33</v>
      </c>
    </row>
    <row r="326" spans="1:4">
      <c r="A326" s="89" t="s">
        <v>20</v>
      </c>
      <c r="B326" s="89">
        <v>2</v>
      </c>
      <c r="C326" s="89">
        <v>66.67</v>
      </c>
      <c r="D326" s="114"/>
    </row>
    <row r="327" spans="1:4">
      <c r="A327" s="89" t="s">
        <v>21</v>
      </c>
      <c r="B327" s="89">
        <v>0</v>
      </c>
      <c r="C327" s="89">
        <v>0</v>
      </c>
      <c r="D327" s="114"/>
    </row>
    <row r="328" spans="1:4">
      <c r="A328" s="89" t="s">
        <v>22</v>
      </c>
      <c r="B328" s="89">
        <v>0</v>
      </c>
      <c r="C328" s="89">
        <v>0</v>
      </c>
      <c r="D328" s="114"/>
    </row>
    <row r="329" spans="1:4">
      <c r="A329" s="89" t="s">
        <v>23</v>
      </c>
      <c r="B329" s="89">
        <v>0</v>
      </c>
      <c r="C329" s="89">
        <v>0</v>
      </c>
      <c r="D329" s="114"/>
    </row>
    <row r="331" spans="1:4">
      <c r="A331" s="100" t="s">
        <v>47</v>
      </c>
      <c r="B331" s="100"/>
      <c r="C331" s="100"/>
      <c r="D331" s="100"/>
    </row>
    <row r="332" spans="1:4" ht="25.5">
      <c r="A332" s="1" t="s">
        <v>11</v>
      </c>
      <c r="B332" s="1" t="s">
        <v>4</v>
      </c>
      <c r="C332" s="1" t="s">
        <v>12</v>
      </c>
      <c r="D332" s="1" t="s">
        <v>13</v>
      </c>
    </row>
    <row r="333" spans="1:4">
      <c r="A333" s="89" t="s">
        <v>14</v>
      </c>
      <c r="B333" s="89">
        <v>3</v>
      </c>
      <c r="C333" s="89">
        <v>100</v>
      </c>
      <c r="D333" s="114">
        <v>5</v>
      </c>
    </row>
    <row r="334" spans="1:4">
      <c r="A334" s="89" t="s">
        <v>15</v>
      </c>
      <c r="B334" s="89">
        <v>0</v>
      </c>
      <c r="C334" s="89">
        <v>0</v>
      </c>
      <c r="D334" s="114"/>
    </row>
    <row r="335" spans="1:4">
      <c r="A335" s="89" t="s">
        <v>16</v>
      </c>
      <c r="B335" s="89">
        <v>0</v>
      </c>
      <c r="C335" s="89">
        <v>0</v>
      </c>
      <c r="D335" s="114"/>
    </row>
    <row r="336" spans="1:4">
      <c r="A336" s="89" t="s">
        <v>17</v>
      </c>
      <c r="B336" s="89">
        <v>0</v>
      </c>
      <c r="C336" s="89">
        <v>0</v>
      </c>
      <c r="D336" s="114"/>
    </row>
    <row r="337" spans="1:4">
      <c r="A337" s="89" t="s">
        <v>18</v>
      </c>
      <c r="B337" s="89">
        <v>0</v>
      </c>
      <c r="C337" s="89">
        <v>0</v>
      </c>
      <c r="D337" s="114"/>
    </row>
    <row r="338" spans="1:4">
      <c r="A338" s="89" t="s">
        <v>19</v>
      </c>
      <c r="B338" s="89">
        <v>2</v>
      </c>
      <c r="C338" s="89">
        <v>66.67</v>
      </c>
      <c r="D338" s="114">
        <v>4.67</v>
      </c>
    </row>
    <row r="339" spans="1:4">
      <c r="A339" s="89" t="s">
        <v>20</v>
      </c>
      <c r="B339" s="89">
        <v>1</v>
      </c>
      <c r="C339" s="89">
        <v>33.33</v>
      </c>
      <c r="D339" s="114"/>
    </row>
    <row r="340" spans="1:4">
      <c r="A340" s="89" t="s">
        <v>21</v>
      </c>
      <c r="B340" s="89">
        <v>0</v>
      </c>
      <c r="C340" s="89">
        <v>0</v>
      </c>
      <c r="D340" s="114"/>
    </row>
    <row r="341" spans="1:4">
      <c r="A341" s="89" t="s">
        <v>22</v>
      </c>
      <c r="B341" s="89">
        <v>0</v>
      </c>
      <c r="C341" s="89">
        <v>0</v>
      </c>
      <c r="D341" s="114"/>
    </row>
    <row r="342" spans="1:4">
      <c r="A342" s="89" t="s">
        <v>23</v>
      </c>
      <c r="B342" s="89">
        <v>0</v>
      </c>
      <c r="C342" s="89">
        <v>0</v>
      </c>
      <c r="D342" s="114"/>
    </row>
    <row r="344" spans="1:4">
      <c r="A344" s="100" t="s">
        <v>48</v>
      </c>
      <c r="B344" s="100"/>
      <c r="C344" s="100"/>
      <c r="D344" s="100"/>
    </row>
    <row r="345" spans="1:4" ht="25.5">
      <c r="A345" s="1" t="s">
        <v>11</v>
      </c>
      <c r="B345" s="1" t="s">
        <v>4</v>
      </c>
      <c r="C345" s="1" t="s">
        <v>12</v>
      </c>
      <c r="D345" s="1" t="s">
        <v>13</v>
      </c>
    </row>
    <row r="346" spans="1:4">
      <c r="A346" s="89" t="s">
        <v>14</v>
      </c>
      <c r="B346" s="89">
        <v>3</v>
      </c>
      <c r="C346" s="89">
        <v>100</v>
      </c>
      <c r="D346" s="114">
        <v>5</v>
      </c>
    </row>
    <row r="347" spans="1:4">
      <c r="A347" s="89" t="s">
        <v>15</v>
      </c>
      <c r="B347" s="89">
        <v>0</v>
      </c>
      <c r="C347" s="89">
        <v>0</v>
      </c>
      <c r="D347" s="114"/>
    </row>
    <row r="348" spans="1:4">
      <c r="A348" s="89" t="s">
        <v>16</v>
      </c>
      <c r="B348" s="89">
        <v>0</v>
      </c>
      <c r="C348" s="89">
        <v>0</v>
      </c>
      <c r="D348" s="114"/>
    </row>
    <row r="349" spans="1:4">
      <c r="A349" s="89" t="s">
        <v>17</v>
      </c>
      <c r="B349" s="89">
        <v>0</v>
      </c>
      <c r="C349" s="89">
        <v>0</v>
      </c>
      <c r="D349" s="114"/>
    </row>
    <row r="350" spans="1:4">
      <c r="A350" s="89" t="s">
        <v>18</v>
      </c>
      <c r="B350" s="89">
        <v>0</v>
      </c>
      <c r="C350" s="89">
        <v>0</v>
      </c>
      <c r="D350" s="114"/>
    </row>
    <row r="351" spans="1:4">
      <c r="A351" s="89" t="s">
        <v>19</v>
      </c>
      <c r="B351" s="89">
        <v>2</v>
      </c>
      <c r="C351" s="89">
        <v>66.67</v>
      </c>
      <c r="D351" s="114">
        <v>4.67</v>
      </c>
    </row>
    <row r="352" spans="1:4">
      <c r="A352" s="89" t="s">
        <v>20</v>
      </c>
      <c r="B352" s="89">
        <v>1</v>
      </c>
      <c r="C352" s="89">
        <v>33.33</v>
      </c>
      <c r="D352" s="114"/>
    </row>
    <row r="353" spans="1:4">
      <c r="A353" s="89" t="s">
        <v>21</v>
      </c>
      <c r="B353" s="89">
        <v>0</v>
      </c>
      <c r="C353" s="89">
        <v>0</v>
      </c>
      <c r="D353" s="114"/>
    </row>
    <row r="354" spans="1:4">
      <c r="A354" s="89" t="s">
        <v>22</v>
      </c>
      <c r="B354" s="89">
        <v>0</v>
      </c>
      <c r="C354" s="89">
        <v>0</v>
      </c>
      <c r="D354" s="114"/>
    </row>
    <row r="355" spans="1:4">
      <c r="A355" s="89" t="s">
        <v>23</v>
      </c>
      <c r="B355" s="89">
        <v>0</v>
      </c>
      <c r="C355" s="89">
        <v>0</v>
      </c>
      <c r="D355" s="114"/>
    </row>
    <row r="357" spans="1:4">
      <c r="A357" s="100" t="s">
        <v>49</v>
      </c>
      <c r="B357" s="100"/>
      <c r="C357" s="100"/>
      <c r="D357" s="100"/>
    </row>
    <row r="358" spans="1:4" ht="25.5">
      <c r="A358" s="1" t="s">
        <v>11</v>
      </c>
      <c r="B358" s="1" t="s">
        <v>4</v>
      </c>
      <c r="C358" s="1" t="s">
        <v>12</v>
      </c>
      <c r="D358" s="1" t="s">
        <v>13</v>
      </c>
    </row>
    <row r="359" spans="1:4">
      <c r="A359" s="89" t="s">
        <v>14</v>
      </c>
      <c r="B359" s="89">
        <v>3</v>
      </c>
      <c r="C359" s="89">
        <v>100</v>
      </c>
      <c r="D359" s="114">
        <v>5</v>
      </c>
    </row>
    <row r="360" spans="1:4">
      <c r="A360" s="89" t="s">
        <v>15</v>
      </c>
      <c r="B360" s="89">
        <v>0</v>
      </c>
      <c r="C360" s="89">
        <v>0</v>
      </c>
      <c r="D360" s="114"/>
    </row>
    <row r="361" spans="1:4">
      <c r="A361" s="89" t="s">
        <v>16</v>
      </c>
      <c r="B361" s="89">
        <v>0</v>
      </c>
      <c r="C361" s="89">
        <v>0</v>
      </c>
      <c r="D361" s="114"/>
    </row>
    <row r="362" spans="1:4">
      <c r="A362" s="89" t="s">
        <v>17</v>
      </c>
      <c r="B362" s="89">
        <v>0</v>
      </c>
      <c r="C362" s="89">
        <v>0</v>
      </c>
      <c r="D362" s="114"/>
    </row>
    <row r="363" spans="1:4">
      <c r="A363" s="89" t="s">
        <v>18</v>
      </c>
      <c r="B363" s="89">
        <v>0</v>
      </c>
      <c r="C363" s="89">
        <v>0</v>
      </c>
      <c r="D363" s="114"/>
    </row>
    <row r="364" spans="1:4">
      <c r="A364" s="89" t="s">
        <v>19</v>
      </c>
      <c r="B364" s="89">
        <v>3</v>
      </c>
      <c r="C364" s="89">
        <v>100</v>
      </c>
      <c r="D364" s="114">
        <v>5</v>
      </c>
    </row>
    <row r="365" spans="1:4">
      <c r="A365" s="89" t="s">
        <v>20</v>
      </c>
      <c r="B365" s="89">
        <v>0</v>
      </c>
      <c r="C365" s="89">
        <v>0</v>
      </c>
      <c r="D365" s="114"/>
    </row>
    <row r="366" spans="1:4">
      <c r="A366" s="89" t="s">
        <v>21</v>
      </c>
      <c r="B366" s="89">
        <v>0</v>
      </c>
      <c r="C366" s="89">
        <v>0</v>
      </c>
      <c r="D366" s="114"/>
    </row>
    <row r="367" spans="1:4">
      <c r="A367" s="89" t="s">
        <v>22</v>
      </c>
      <c r="B367" s="89">
        <v>0</v>
      </c>
      <c r="C367" s="89">
        <v>0</v>
      </c>
      <c r="D367" s="114"/>
    </row>
    <row r="368" spans="1:4">
      <c r="A368" s="89" t="s">
        <v>23</v>
      </c>
      <c r="B368" s="89">
        <v>0</v>
      </c>
      <c r="C368" s="89">
        <v>0</v>
      </c>
      <c r="D368" s="114"/>
    </row>
    <row r="370" spans="1:4">
      <c r="A370" s="100" t="s">
        <v>50</v>
      </c>
      <c r="B370" s="100"/>
      <c r="C370" s="100"/>
      <c r="D370" s="100"/>
    </row>
    <row r="371" spans="1:4" ht="25.5">
      <c r="A371" s="1" t="s">
        <v>11</v>
      </c>
      <c r="B371" s="1" t="s">
        <v>4</v>
      </c>
      <c r="C371" s="1" t="s">
        <v>12</v>
      </c>
      <c r="D371" s="1" t="s">
        <v>13</v>
      </c>
    </row>
    <row r="372" spans="1:4">
      <c r="A372" s="89" t="s">
        <v>14</v>
      </c>
      <c r="B372" s="89">
        <v>3</v>
      </c>
      <c r="C372" s="89">
        <v>100</v>
      </c>
      <c r="D372" s="114">
        <v>5</v>
      </c>
    </row>
    <row r="373" spans="1:4">
      <c r="A373" s="89" t="s">
        <v>15</v>
      </c>
      <c r="B373" s="89">
        <v>0</v>
      </c>
      <c r="C373" s="89">
        <v>0</v>
      </c>
      <c r="D373" s="114"/>
    </row>
    <row r="374" spans="1:4">
      <c r="A374" s="89" t="s">
        <v>16</v>
      </c>
      <c r="B374" s="89">
        <v>0</v>
      </c>
      <c r="C374" s="89">
        <v>0</v>
      </c>
      <c r="D374" s="114"/>
    </row>
    <row r="375" spans="1:4">
      <c r="A375" s="89" t="s">
        <v>17</v>
      </c>
      <c r="B375" s="89">
        <v>0</v>
      </c>
      <c r="C375" s="89">
        <v>0</v>
      </c>
      <c r="D375" s="114"/>
    </row>
    <row r="376" spans="1:4">
      <c r="A376" s="89" t="s">
        <v>18</v>
      </c>
      <c r="B376" s="89">
        <v>0</v>
      </c>
      <c r="C376" s="89">
        <v>0</v>
      </c>
      <c r="D376" s="114"/>
    </row>
    <row r="377" spans="1:4">
      <c r="A377" s="89" t="s">
        <v>19</v>
      </c>
      <c r="B377" s="89">
        <v>2</v>
      </c>
      <c r="C377" s="89">
        <v>66.67</v>
      </c>
      <c r="D377" s="114">
        <v>4.67</v>
      </c>
    </row>
    <row r="378" spans="1:4">
      <c r="A378" s="89" t="s">
        <v>20</v>
      </c>
      <c r="B378" s="89">
        <v>1</v>
      </c>
      <c r="C378" s="89">
        <v>33.33</v>
      </c>
      <c r="D378" s="114"/>
    </row>
    <row r="379" spans="1:4">
      <c r="A379" s="89" t="s">
        <v>21</v>
      </c>
      <c r="B379" s="89">
        <v>0</v>
      </c>
      <c r="C379" s="89">
        <v>0</v>
      </c>
      <c r="D379" s="114"/>
    </row>
    <row r="380" spans="1:4">
      <c r="A380" s="89" t="s">
        <v>22</v>
      </c>
      <c r="B380" s="89">
        <v>0</v>
      </c>
      <c r="C380" s="89">
        <v>0</v>
      </c>
      <c r="D380" s="114"/>
    </row>
    <row r="381" spans="1:4">
      <c r="A381" s="89" t="s">
        <v>23</v>
      </c>
      <c r="B381" s="89">
        <v>0</v>
      </c>
      <c r="C381" s="89">
        <v>0</v>
      </c>
      <c r="D381" s="114"/>
    </row>
    <row r="383" spans="1:4">
      <c r="A383" s="100" t="s">
        <v>51</v>
      </c>
      <c r="B383" s="100"/>
      <c r="C383" s="100"/>
      <c r="D383" s="100"/>
    </row>
    <row r="384" spans="1:4" ht="25.5">
      <c r="A384" s="1" t="s">
        <v>11</v>
      </c>
      <c r="B384" s="1" t="s">
        <v>4</v>
      </c>
      <c r="C384" s="1" t="s">
        <v>12</v>
      </c>
      <c r="D384" s="1" t="s">
        <v>13</v>
      </c>
    </row>
    <row r="385" spans="1:4">
      <c r="A385" s="89" t="s">
        <v>14</v>
      </c>
      <c r="B385" s="89">
        <v>1</v>
      </c>
      <c r="C385" s="89">
        <v>33.33</v>
      </c>
      <c r="D385" s="112">
        <v>4.5</v>
      </c>
    </row>
    <row r="386" spans="1:4">
      <c r="A386" s="89" t="s">
        <v>15</v>
      </c>
      <c r="B386" s="89">
        <v>1</v>
      </c>
      <c r="C386" s="89">
        <v>33.33</v>
      </c>
      <c r="D386" s="112"/>
    </row>
    <row r="387" spans="1:4">
      <c r="A387" s="89" t="s">
        <v>16</v>
      </c>
      <c r="B387" s="89">
        <v>0</v>
      </c>
      <c r="C387" s="89">
        <v>0</v>
      </c>
      <c r="D387" s="112"/>
    </row>
    <row r="388" spans="1:4">
      <c r="A388" s="89" t="s">
        <v>17</v>
      </c>
      <c r="B388" s="89">
        <v>0</v>
      </c>
      <c r="C388" s="89">
        <v>0</v>
      </c>
      <c r="D388" s="112"/>
    </row>
    <row r="389" spans="1:4">
      <c r="A389" s="89" t="s">
        <v>18</v>
      </c>
      <c r="B389" s="89">
        <v>0</v>
      </c>
      <c r="C389" s="89">
        <v>0</v>
      </c>
      <c r="D389" s="112"/>
    </row>
    <row r="390" spans="1:4">
      <c r="A390" s="89" t="s">
        <v>19</v>
      </c>
      <c r="B390" s="89">
        <v>1</v>
      </c>
      <c r="C390" s="89">
        <v>33.33</v>
      </c>
      <c r="D390" s="112">
        <v>4.5</v>
      </c>
    </row>
    <row r="391" spans="1:4">
      <c r="A391" s="89" t="s">
        <v>20</v>
      </c>
      <c r="B391" s="89">
        <v>1</v>
      </c>
      <c r="C391" s="89">
        <v>33.33</v>
      </c>
      <c r="D391" s="112"/>
    </row>
    <row r="392" spans="1:4">
      <c r="A392" s="89" t="s">
        <v>21</v>
      </c>
      <c r="B392" s="89">
        <v>0</v>
      </c>
      <c r="C392" s="89">
        <v>0</v>
      </c>
      <c r="D392" s="112"/>
    </row>
    <row r="393" spans="1:4">
      <c r="A393" s="89" t="s">
        <v>22</v>
      </c>
      <c r="B393" s="89">
        <v>0</v>
      </c>
      <c r="C393" s="89">
        <v>0</v>
      </c>
      <c r="D393" s="112"/>
    </row>
    <row r="394" spans="1:4">
      <c r="A394" s="89" t="s">
        <v>23</v>
      </c>
      <c r="B394" s="89">
        <v>0</v>
      </c>
      <c r="C394" s="89">
        <v>0</v>
      </c>
      <c r="D394" s="112"/>
    </row>
    <row r="396" spans="1:4">
      <c r="A396" s="100" t="s">
        <v>52</v>
      </c>
      <c r="B396" s="100"/>
      <c r="C396" s="100"/>
      <c r="D396" s="100"/>
    </row>
    <row r="397" spans="1:4" ht="25.5">
      <c r="A397" s="1" t="s">
        <v>11</v>
      </c>
      <c r="B397" s="1" t="s">
        <v>4</v>
      </c>
      <c r="C397" s="1" t="s">
        <v>12</v>
      </c>
      <c r="D397" s="1" t="s">
        <v>13</v>
      </c>
    </row>
    <row r="398" spans="1:4">
      <c r="A398" s="89" t="s">
        <v>14</v>
      </c>
      <c r="B398" s="89">
        <v>1</v>
      </c>
      <c r="C398" s="89">
        <v>33.33</v>
      </c>
      <c r="D398" s="112">
        <v>4.5</v>
      </c>
    </row>
    <row r="399" spans="1:4">
      <c r="A399" s="89" t="s">
        <v>15</v>
      </c>
      <c r="B399" s="89">
        <v>1</v>
      </c>
      <c r="C399" s="89">
        <v>33.33</v>
      </c>
      <c r="D399" s="112"/>
    </row>
    <row r="400" spans="1:4">
      <c r="A400" s="89" t="s">
        <v>16</v>
      </c>
      <c r="B400" s="89">
        <v>0</v>
      </c>
      <c r="C400" s="89">
        <v>0</v>
      </c>
      <c r="D400" s="112"/>
    </row>
    <row r="401" spans="1:4">
      <c r="A401" s="89" t="s">
        <v>17</v>
      </c>
      <c r="B401" s="89">
        <v>0</v>
      </c>
      <c r="C401" s="89">
        <v>0</v>
      </c>
      <c r="D401" s="112"/>
    </row>
    <row r="402" spans="1:4">
      <c r="A402" s="89" t="s">
        <v>18</v>
      </c>
      <c r="B402" s="89">
        <v>0</v>
      </c>
      <c r="C402" s="89">
        <v>0</v>
      </c>
      <c r="D402" s="112"/>
    </row>
    <row r="403" spans="1:4">
      <c r="A403" s="89" t="s">
        <v>19</v>
      </c>
      <c r="B403" s="89">
        <v>1</v>
      </c>
      <c r="C403" s="89">
        <v>33.33</v>
      </c>
      <c r="D403" s="112">
        <v>4</v>
      </c>
    </row>
    <row r="404" spans="1:4">
      <c r="A404" s="89" t="s">
        <v>20</v>
      </c>
      <c r="B404" s="89">
        <v>0</v>
      </c>
      <c r="C404" s="89">
        <v>0</v>
      </c>
      <c r="D404" s="112"/>
    </row>
    <row r="405" spans="1:4">
      <c r="A405" s="89" t="s">
        <v>21</v>
      </c>
      <c r="B405" s="89">
        <v>1</v>
      </c>
      <c r="C405" s="89">
        <v>33.33</v>
      </c>
      <c r="D405" s="112"/>
    </row>
    <row r="406" spans="1:4">
      <c r="A406" s="89" t="s">
        <v>22</v>
      </c>
      <c r="B406" s="89">
        <v>0</v>
      </c>
      <c r="C406" s="89">
        <v>0</v>
      </c>
      <c r="D406" s="112"/>
    </row>
    <row r="407" spans="1:4">
      <c r="A407" s="89" t="s">
        <v>23</v>
      </c>
      <c r="B407" s="89">
        <v>0</v>
      </c>
      <c r="C407" s="89">
        <v>0</v>
      </c>
      <c r="D407" s="112"/>
    </row>
    <row r="409" spans="1:4">
      <c r="A409" s="100" t="s">
        <v>53</v>
      </c>
      <c r="B409" s="100"/>
      <c r="C409" s="100"/>
      <c r="D409" s="100"/>
    </row>
    <row r="410" spans="1:4" ht="25.5">
      <c r="A410" s="1" t="s">
        <v>11</v>
      </c>
      <c r="B410" s="1" t="s">
        <v>4</v>
      </c>
      <c r="C410" s="1" t="s">
        <v>12</v>
      </c>
      <c r="D410" s="1" t="s">
        <v>13</v>
      </c>
    </row>
    <row r="411" spans="1:4">
      <c r="A411" s="89" t="s">
        <v>14</v>
      </c>
      <c r="B411" s="89">
        <v>2</v>
      </c>
      <c r="C411" s="89">
        <v>66.67</v>
      </c>
      <c r="D411" s="112">
        <v>5</v>
      </c>
    </row>
    <row r="412" spans="1:4">
      <c r="A412" s="89" t="s">
        <v>15</v>
      </c>
      <c r="B412" s="89">
        <v>0</v>
      </c>
      <c r="C412" s="89">
        <v>0</v>
      </c>
      <c r="D412" s="112"/>
    </row>
    <row r="413" spans="1:4">
      <c r="A413" s="89" t="s">
        <v>16</v>
      </c>
      <c r="B413" s="89">
        <v>0</v>
      </c>
      <c r="C413" s="89">
        <v>0</v>
      </c>
      <c r="D413" s="112"/>
    </row>
    <row r="414" spans="1:4">
      <c r="A414" s="89" t="s">
        <v>17</v>
      </c>
      <c r="B414" s="89">
        <v>0</v>
      </c>
      <c r="C414" s="89">
        <v>0</v>
      </c>
      <c r="D414" s="112"/>
    </row>
    <row r="415" spans="1:4">
      <c r="A415" s="89" t="s">
        <v>18</v>
      </c>
      <c r="B415" s="89">
        <v>0</v>
      </c>
      <c r="C415" s="89">
        <v>0</v>
      </c>
      <c r="D415" s="112"/>
    </row>
    <row r="416" spans="1:4">
      <c r="A416" s="89" t="s">
        <v>19</v>
      </c>
      <c r="B416" s="89">
        <v>1</v>
      </c>
      <c r="C416" s="89">
        <v>33.33</v>
      </c>
      <c r="D416" s="112">
        <v>4.5</v>
      </c>
    </row>
    <row r="417" spans="1:4">
      <c r="A417" s="89" t="s">
        <v>20</v>
      </c>
      <c r="B417" s="89">
        <v>1</v>
      </c>
      <c r="C417" s="89">
        <v>33.33</v>
      </c>
      <c r="D417" s="112"/>
    </row>
    <row r="418" spans="1:4">
      <c r="A418" s="89" t="s">
        <v>21</v>
      </c>
      <c r="B418" s="89">
        <v>0</v>
      </c>
      <c r="C418" s="89">
        <v>0</v>
      </c>
      <c r="D418" s="112"/>
    </row>
    <row r="419" spans="1:4">
      <c r="A419" s="89" t="s">
        <v>22</v>
      </c>
      <c r="B419" s="89">
        <v>0</v>
      </c>
      <c r="C419" s="89">
        <v>0</v>
      </c>
      <c r="D419" s="112"/>
    </row>
    <row r="420" spans="1:4">
      <c r="A420" s="89" t="s">
        <v>23</v>
      </c>
      <c r="B420" s="89">
        <v>0</v>
      </c>
      <c r="C420" s="89">
        <v>0</v>
      </c>
      <c r="D420" s="112"/>
    </row>
    <row r="422" spans="1:4">
      <c r="A422" s="100" t="s">
        <v>54</v>
      </c>
      <c r="B422" s="100"/>
      <c r="C422" s="100"/>
      <c r="D422" s="100"/>
    </row>
    <row r="423" spans="1:4" ht="25.5">
      <c r="A423" s="1" t="s">
        <v>11</v>
      </c>
      <c r="B423" s="1" t="s">
        <v>4</v>
      </c>
      <c r="C423" s="1" t="s">
        <v>12</v>
      </c>
      <c r="D423" s="1" t="s">
        <v>13</v>
      </c>
    </row>
    <row r="424" spans="1:4">
      <c r="A424" s="89" t="s">
        <v>14</v>
      </c>
      <c r="B424" s="89">
        <v>1</v>
      </c>
      <c r="C424" s="89">
        <v>33.33</v>
      </c>
      <c r="D424" s="112">
        <v>4.5</v>
      </c>
    </row>
    <row r="425" spans="1:4">
      <c r="A425" s="89" t="s">
        <v>15</v>
      </c>
      <c r="B425" s="89">
        <v>1</v>
      </c>
      <c r="C425" s="89">
        <v>33.33</v>
      </c>
      <c r="D425" s="112"/>
    </row>
    <row r="426" spans="1:4">
      <c r="A426" s="89" t="s">
        <v>16</v>
      </c>
      <c r="B426" s="89">
        <v>0</v>
      </c>
      <c r="C426" s="89">
        <v>0</v>
      </c>
      <c r="D426" s="112"/>
    </row>
    <row r="427" spans="1:4">
      <c r="A427" s="89" t="s">
        <v>17</v>
      </c>
      <c r="B427" s="89">
        <v>0</v>
      </c>
      <c r="C427" s="89">
        <v>0</v>
      </c>
      <c r="D427" s="112"/>
    </row>
    <row r="428" spans="1:4">
      <c r="A428" s="89" t="s">
        <v>18</v>
      </c>
      <c r="B428" s="89">
        <v>0</v>
      </c>
      <c r="C428" s="89">
        <v>0</v>
      </c>
      <c r="D428" s="112"/>
    </row>
    <row r="429" spans="1:4">
      <c r="A429" s="89" t="s">
        <v>19</v>
      </c>
      <c r="B429" s="89">
        <v>1</v>
      </c>
      <c r="C429" s="89">
        <v>33.33</v>
      </c>
      <c r="D429" s="112">
        <v>4</v>
      </c>
    </row>
    <row r="430" spans="1:4">
      <c r="A430" s="89" t="s">
        <v>20</v>
      </c>
      <c r="B430" s="89">
        <v>0</v>
      </c>
      <c r="C430" s="89">
        <v>0</v>
      </c>
      <c r="D430" s="112"/>
    </row>
    <row r="431" spans="1:4">
      <c r="A431" s="89" t="s">
        <v>21</v>
      </c>
      <c r="B431" s="89">
        <v>1</v>
      </c>
      <c r="C431" s="89">
        <v>33.33</v>
      </c>
      <c r="D431" s="112"/>
    </row>
    <row r="432" spans="1:4">
      <c r="A432" s="89" t="s">
        <v>22</v>
      </c>
      <c r="B432" s="89">
        <v>0</v>
      </c>
      <c r="C432" s="89">
        <v>0</v>
      </c>
      <c r="D432" s="112"/>
    </row>
    <row r="433" spans="1:4">
      <c r="A433" s="89" t="s">
        <v>23</v>
      </c>
      <c r="B433" s="89">
        <v>0</v>
      </c>
      <c r="C433" s="89">
        <v>0</v>
      </c>
      <c r="D433" s="112"/>
    </row>
    <row r="435" spans="1:4">
      <c r="A435" s="100" t="s">
        <v>55</v>
      </c>
      <c r="B435" s="100"/>
      <c r="C435" s="100"/>
      <c r="D435" s="100"/>
    </row>
    <row r="436" spans="1:4" ht="25.5">
      <c r="A436" s="1" t="s">
        <v>11</v>
      </c>
      <c r="B436" s="1" t="s">
        <v>4</v>
      </c>
      <c r="C436" s="1" t="s">
        <v>12</v>
      </c>
      <c r="D436" s="1" t="s">
        <v>13</v>
      </c>
    </row>
    <row r="437" spans="1:4">
      <c r="A437" s="89" t="s">
        <v>14</v>
      </c>
      <c r="B437" s="89">
        <v>1</v>
      </c>
      <c r="C437" s="89">
        <v>33.33</v>
      </c>
      <c r="D437" s="112">
        <v>4.5</v>
      </c>
    </row>
    <row r="438" spans="1:4">
      <c r="A438" s="89" t="s">
        <v>15</v>
      </c>
      <c r="B438" s="89">
        <v>1</v>
      </c>
      <c r="C438" s="89">
        <v>33.33</v>
      </c>
      <c r="D438" s="112"/>
    </row>
    <row r="439" spans="1:4">
      <c r="A439" s="89" t="s">
        <v>16</v>
      </c>
      <c r="B439" s="89">
        <v>0</v>
      </c>
      <c r="C439" s="89">
        <v>0</v>
      </c>
      <c r="D439" s="112"/>
    </row>
    <row r="440" spans="1:4">
      <c r="A440" s="89" t="s">
        <v>17</v>
      </c>
      <c r="B440" s="89">
        <v>0</v>
      </c>
      <c r="C440" s="89">
        <v>0</v>
      </c>
      <c r="D440" s="112"/>
    </row>
    <row r="441" spans="1:4">
      <c r="A441" s="89" t="s">
        <v>18</v>
      </c>
      <c r="B441" s="89">
        <v>0</v>
      </c>
      <c r="C441" s="89">
        <v>0</v>
      </c>
      <c r="D441" s="112"/>
    </row>
    <row r="442" spans="1:4">
      <c r="A442" s="89" t="s">
        <v>19</v>
      </c>
      <c r="B442" s="89">
        <v>1</v>
      </c>
      <c r="C442" s="89">
        <v>33.33</v>
      </c>
      <c r="D442" s="112">
        <v>4.5</v>
      </c>
    </row>
    <row r="443" spans="1:4">
      <c r="A443" s="89" t="s">
        <v>20</v>
      </c>
      <c r="B443" s="89">
        <v>1</v>
      </c>
      <c r="C443" s="89">
        <v>33.33</v>
      </c>
      <c r="D443" s="112"/>
    </row>
    <row r="444" spans="1:4">
      <c r="A444" s="89" t="s">
        <v>21</v>
      </c>
      <c r="B444" s="89">
        <v>0</v>
      </c>
      <c r="C444" s="89">
        <v>0</v>
      </c>
      <c r="D444" s="112"/>
    </row>
    <row r="445" spans="1:4">
      <c r="A445" s="89" t="s">
        <v>22</v>
      </c>
      <c r="B445" s="89">
        <v>0</v>
      </c>
      <c r="C445" s="89">
        <v>0</v>
      </c>
      <c r="D445" s="112"/>
    </row>
    <row r="446" spans="1:4">
      <c r="A446" s="89" t="s">
        <v>23</v>
      </c>
      <c r="B446" s="89">
        <v>0</v>
      </c>
      <c r="C446" s="89">
        <v>0</v>
      </c>
      <c r="D446" s="112"/>
    </row>
    <row r="448" spans="1:4">
      <c r="A448" s="100" t="s">
        <v>56</v>
      </c>
      <c r="B448" s="100"/>
      <c r="C448" s="100"/>
      <c r="D448" s="100"/>
    </row>
    <row r="449" spans="1:4" ht="25.5">
      <c r="A449" s="1" t="s">
        <v>11</v>
      </c>
      <c r="B449" s="1" t="s">
        <v>4</v>
      </c>
      <c r="C449" s="1" t="s">
        <v>12</v>
      </c>
      <c r="D449" s="1" t="s">
        <v>13</v>
      </c>
    </row>
    <row r="450" spans="1:4">
      <c r="A450" s="89" t="s">
        <v>14</v>
      </c>
      <c r="B450" s="89">
        <v>2</v>
      </c>
      <c r="C450" s="89">
        <v>66.67</v>
      </c>
      <c r="D450" s="112">
        <v>5</v>
      </c>
    </row>
    <row r="451" spans="1:4">
      <c r="A451" s="89" t="s">
        <v>15</v>
      </c>
      <c r="B451" s="89">
        <v>0</v>
      </c>
      <c r="C451" s="89">
        <v>0</v>
      </c>
      <c r="D451" s="112"/>
    </row>
    <row r="452" spans="1:4">
      <c r="A452" s="89" t="s">
        <v>16</v>
      </c>
      <c r="B452" s="89">
        <v>0</v>
      </c>
      <c r="C452" s="89">
        <v>0</v>
      </c>
      <c r="D452" s="112"/>
    </row>
    <row r="453" spans="1:4">
      <c r="A453" s="89" t="s">
        <v>17</v>
      </c>
      <c r="B453" s="89">
        <v>0</v>
      </c>
      <c r="C453" s="89">
        <v>0</v>
      </c>
      <c r="D453" s="112"/>
    </row>
    <row r="454" spans="1:4">
      <c r="A454" s="89" t="s">
        <v>18</v>
      </c>
      <c r="B454" s="89">
        <v>0</v>
      </c>
      <c r="C454" s="89">
        <v>0</v>
      </c>
      <c r="D454" s="112"/>
    </row>
    <row r="455" spans="1:4">
      <c r="A455" s="89" t="s">
        <v>19</v>
      </c>
      <c r="B455" s="89">
        <v>1</v>
      </c>
      <c r="C455" s="89">
        <v>33.33</v>
      </c>
      <c r="D455" s="112">
        <v>4.5</v>
      </c>
    </row>
    <row r="456" spans="1:4">
      <c r="A456" s="89" t="s">
        <v>20</v>
      </c>
      <c r="B456" s="89">
        <v>1</v>
      </c>
      <c r="C456" s="89">
        <v>33.33</v>
      </c>
      <c r="D456" s="112"/>
    </row>
    <row r="457" spans="1:4">
      <c r="A457" s="89" t="s">
        <v>21</v>
      </c>
      <c r="B457" s="89">
        <v>0</v>
      </c>
      <c r="C457" s="89">
        <v>0</v>
      </c>
      <c r="D457" s="112"/>
    </row>
    <row r="458" spans="1:4">
      <c r="A458" s="89" t="s">
        <v>22</v>
      </c>
      <c r="B458" s="89">
        <v>0</v>
      </c>
      <c r="C458" s="89">
        <v>0</v>
      </c>
      <c r="D458" s="112"/>
    </row>
    <row r="459" spans="1:4">
      <c r="A459" s="89" t="s">
        <v>23</v>
      </c>
      <c r="B459" s="89">
        <v>0</v>
      </c>
      <c r="C459" s="89">
        <v>0</v>
      </c>
      <c r="D459" s="112"/>
    </row>
    <row r="461" spans="1:4">
      <c r="A461" s="100" t="s">
        <v>57</v>
      </c>
      <c r="B461" s="100"/>
      <c r="C461" s="100"/>
      <c r="D461" s="100"/>
    </row>
    <row r="462" spans="1:4" ht="25.5">
      <c r="A462" s="1" t="s">
        <v>11</v>
      </c>
      <c r="B462" s="1" t="s">
        <v>4</v>
      </c>
      <c r="C462" s="1" t="s">
        <v>12</v>
      </c>
      <c r="D462" s="1" t="s">
        <v>13</v>
      </c>
    </row>
    <row r="463" spans="1:4">
      <c r="A463" s="89" t="s">
        <v>14</v>
      </c>
      <c r="B463" s="89">
        <v>2</v>
      </c>
      <c r="C463" s="89">
        <v>66.67</v>
      </c>
      <c r="D463" s="112">
        <v>5</v>
      </c>
    </row>
    <row r="464" spans="1:4">
      <c r="A464" s="89" t="s">
        <v>15</v>
      </c>
      <c r="B464" s="89">
        <v>0</v>
      </c>
      <c r="C464" s="89">
        <v>0</v>
      </c>
      <c r="D464" s="112"/>
    </row>
    <row r="465" spans="1:4">
      <c r="A465" s="89" t="s">
        <v>16</v>
      </c>
      <c r="B465" s="89">
        <v>0</v>
      </c>
      <c r="C465" s="89">
        <v>0</v>
      </c>
      <c r="D465" s="112"/>
    </row>
    <row r="466" spans="1:4">
      <c r="A466" s="89" t="s">
        <v>17</v>
      </c>
      <c r="B466" s="89">
        <v>0</v>
      </c>
      <c r="C466" s="89">
        <v>0</v>
      </c>
      <c r="D466" s="112"/>
    </row>
    <row r="467" spans="1:4">
      <c r="A467" s="89" t="s">
        <v>18</v>
      </c>
      <c r="B467" s="89">
        <v>0</v>
      </c>
      <c r="C467" s="89">
        <v>0</v>
      </c>
      <c r="D467" s="112"/>
    </row>
    <row r="468" spans="1:4">
      <c r="A468" s="89" t="s">
        <v>19</v>
      </c>
      <c r="B468" s="89">
        <v>2</v>
      </c>
      <c r="C468" s="89">
        <v>66.67</v>
      </c>
      <c r="D468" s="112">
        <v>5</v>
      </c>
    </row>
    <row r="469" spans="1:4">
      <c r="A469" s="89" t="s">
        <v>20</v>
      </c>
      <c r="B469" s="89">
        <v>0</v>
      </c>
      <c r="C469" s="89">
        <v>0</v>
      </c>
      <c r="D469" s="112"/>
    </row>
    <row r="470" spans="1:4">
      <c r="A470" s="89" t="s">
        <v>21</v>
      </c>
      <c r="B470" s="89">
        <v>0</v>
      </c>
      <c r="C470" s="89">
        <v>0</v>
      </c>
      <c r="D470" s="112"/>
    </row>
    <row r="471" spans="1:4">
      <c r="A471" s="89" t="s">
        <v>22</v>
      </c>
      <c r="B471" s="89">
        <v>0</v>
      </c>
      <c r="C471" s="89">
        <v>0</v>
      </c>
      <c r="D471" s="112"/>
    </row>
    <row r="472" spans="1:4">
      <c r="A472" s="89" t="s">
        <v>23</v>
      </c>
      <c r="B472" s="89">
        <v>0</v>
      </c>
      <c r="C472" s="89">
        <v>0</v>
      </c>
      <c r="D472" s="112"/>
    </row>
    <row r="474" spans="1:4" ht="39" customHeight="1">
      <c r="A474" s="100" t="s">
        <v>58</v>
      </c>
      <c r="B474" s="100"/>
      <c r="C474" s="100"/>
      <c r="D474" s="100"/>
    </row>
    <row r="475" spans="1:4" ht="76.5">
      <c r="A475" s="1" t="s">
        <v>2</v>
      </c>
      <c r="B475" s="1" t="s">
        <v>3</v>
      </c>
      <c r="C475" s="1" t="s">
        <v>4</v>
      </c>
      <c r="D475" s="1" t="s">
        <v>5</v>
      </c>
    </row>
    <row r="476" spans="1:4" ht="25.5">
      <c r="A476" s="89">
        <v>1</v>
      </c>
      <c r="B476" s="89" t="s">
        <v>59</v>
      </c>
      <c r="C476" s="89"/>
      <c r="D476" s="89"/>
    </row>
    <row r="477" spans="1:4">
      <c r="A477" s="89">
        <v>2</v>
      </c>
      <c r="B477" s="89" t="s">
        <v>60</v>
      </c>
      <c r="C477" s="89">
        <v>1</v>
      </c>
      <c r="D477" s="89">
        <v>33.33</v>
      </c>
    </row>
    <row r="478" spans="1:4" ht="25.5">
      <c r="A478" s="89">
        <v>3</v>
      </c>
      <c r="B478" s="89" t="s">
        <v>61</v>
      </c>
      <c r="C478" s="89"/>
      <c r="D478" s="89"/>
    </row>
    <row r="479" spans="1:4">
      <c r="A479" s="89">
        <v>4</v>
      </c>
      <c r="B479" s="89" t="s">
        <v>62</v>
      </c>
      <c r="C479" s="89"/>
      <c r="D479" s="89"/>
    </row>
    <row r="481" spans="1:4" ht="27.75" customHeight="1">
      <c r="A481" s="100" t="s">
        <v>63</v>
      </c>
      <c r="B481" s="100"/>
      <c r="C481" s="100"/>
      <c r="D481" s="100"/>
    </row>
    <row r="482" spans="1:4" ht="76.5">
      <c r="A482" s="1" t="s">
        <v>2</v>
      </c>
      <c r="B482" s="1" t="s">
        <v>3</v>
      </c>
      <c r="C482" s="1" t="s">
        <v>4</v>
      </c>
      <c r="D482" s="1" t="s">
        <v>5</v>
      </c>
    </row>
    <row r="483" spans="1:4">
      <c r="A483" s="89">
        <v>1</v>
      </c>
      <c r="B483" s="89">
        <v>100</v>
      </c>
      <c r="C483" s="89">
        <v>2</v>
      </c>
      <c r="D483" s="89">
        <v>66.67</v>
      </c>
    </row>
    <row r="484" spans="1:4">
      <c r="A484" s="89">
        <v>2</v>
      </c>
      <c r="B484" s="89">
        <v>80</v>
      </c>
      <c r="C484" s="89">
        <v>1</v>
      </c>
      <c r="D484" s="89">
        <v>33.33</v>
      </c>
    </row>
    <row r="486" spans="1:4" ht="37.5" customHeight="1">
      <c r="A486" s="100" t="s">
        <v>64</v>
      </c>
      <c r="B486" s="100"/>
      <c r="C486" s="100"/>
      <c r="D486" s="100"/>
    </row>
    <row r="487" spans="1:4" ht="76.5">
      <c r="A487" s="1" t="s">
        <v>2</v>
      </c>
      <c r="B487" s="1" t="s">
        <v>3</v>
      </c>
      <c r="C487" s="1" t="s">
        <v>4</v>
      </c>
      <c r="D487" s="1" t="s">
        <v>5</v>
      </c>
    </row>
    <row r="488" spans="1:4">
      <c r="A488" s="89">
        <v>1</v>
      </c>
      <c r="B488" s="89">
        <v>100</v>
      </c>
      <c r="C488" s="89">
        <v>2</v>
      </c>
      <c r="D488" s="89">
        <v>66.67</v>
      </c>
    </row>
    <row r="489" spans="1:4">
      <c r="A489" s="89">
        <v>2</v>
      </c>
      <c r="B489" s="89">
        <v>80</v>
      </c>
      <c r="C489" s="89">
        <v>1</v>
      </c>
      <c r="D489" s="89">
        <v>33.33</v>
      </c>
    </row>
    <row r="491" spans="1:4">
      <c r="A491" s="100" t="s">
        <v>65</v>
      </c>
      <c r="B491" s="100"/>
      <c r="C491" s="100"/>
      <c r="D491" s="100"/>
    </row>
    <row r="492" spans="1:4" ht="76.5">
      <c r="A492" s="1" t="s">
        <v>2</v>
      </c>
      <c r="B492" s="1" t="s">
        <v>3</v>
      </c>
      <c r="C492" s="1" t="s">
        <v>4</v>
      </c>
      <c r="D492" s="1" t="s">
        <v>5</v>
      </c>
    </row>
    <row r="493" spans="1:4">
      <c r="A493" s="89">
        <v>1</v>
      </c>
      <c r="B493" s="89" t="s">
        <v>66</v>
      </c>
      <c r="C493" s="89"/>
      <c r="D493" s="89"/>
    </row>
    <row r="494" spans="1:4">
      <c r="A494" s="89">
        <v>2</v>
      </c>
      <c r="B494" s="89" t="s">
        <v>67</v>
      </c>
      <c r="C494" s="89">
        <v>2</v>
      </c>
      <c r="D494" s="89">
        <v>66.67</v>
      </c>
    </row>
    <row r="495" spans="1:4">
      <c r="A495" s="89">
        <v>3</v>
      </c>
      <c r="B495" s="89" t="s">
        <v>68</v>
      </c>
      <c r="C495" s="89"/>
      <c r="D495" s="89"/>
    </row>
    <row r="496" spans="1:4">
      <c r="A496" s="89">
        <v>4</v>
      </c>
      <c r="B496" s="89" t="s">
        <v>69</v>
      </c>
      <c r="C496" s="89"/>
      <c r="D496" s="89"/>
    </row>
    <row r="498" spans="1:5" ht="33" customHeight="1">
      <c r="A498" s="100" t="s">
        <v>70</v>
      </c>
      <c r="B498" s="100"/>
      <c r="C498" s="100"/>
      <c r="D498" s="100"/>
    </row>
    <row r="499" spans="1:5" ht="76.5">
      <c r="A499" s="1" t="s">
        <v>2</v>
      </c>
      <c r="B499" s="1" t="s">
        <v>3</v>
      </c>
      <c r="C499" s="1" t="s">
        <v>4</v>
      </c>
      <c r="D499" s="1" t="s">
        <v>5</v>
      </c>
    </row>
    <row r="500" spans="1:5">
      <c r="A500" s="89">
        <v>1</v>
      </c>
      <c r="B500" s="89"/>
      <c r="C500" s="89">
        <v>3</v>
      </c>
      <c r="D500" s="89">
        <v>100</v>
      </c>
    </row>
    <row r="502" spans="1:5" ht="33.75" customHeight="1">
      <c r="A502" s="111" t="s">
        <v>71</v>
      </c>
      <c r="B502" s="111"/>
      <c r="C502" s="111"/>
      <c r="D502" s="111"/>
    </row>
    <row r="503" spans="1:5" ht="102">
      <c r="A503" s="1" t="s">
        <v>2</v>
      </c>
      <c r="B503" s="1" t="s">
        <v>3</v>
      </c>
      <c r="C503" s="1" t="s">
        <v>4</v>
      </c>
      <c r="D503" s="1" t="s">
        <v>72</v>
      </c>
      <c r="E503" s="1" t="s">
        <v>5</v>
      </c>
    </row>
    <row r="504" spans="1:5">
      <c r="A504" s="89">
        <v>1</v>
      </c>
      <c r="B504" s="89" t="s">
        <v>73</v>
      </c>
      <c r="C504" s="89"/>
      <c r="D504" s="89"/>
      <c r="E504" s="89"/>
    </row>
    <row r="505" spans="1:5" ht="25.5">
      <c r="A505" s="89">
        <v>2</v>
      </c>
      <c r="B505" s="89" t="s">
        <v>74</v>
      </c>
      <c r="C505" s="89">
        <v>1</v>
      </c>
      <c r="D505" s="89">
        <v>25</v>
      </c>
      <c r="E505" s="89">
        <v>33.33</v>
      </c>
    </row>
    <row r="506" spans="1:5" ht="25.5">
      <c r="A506" s="89">
        <v>3</v>
      </c>
      <c r="B506" s="89" t="s">
        <v>75</v>
      </c>
      <c r="C506" s="89">
        <v>1</v>
      </c>
      <c r="D506" s="89">
        <v>25</v>
      </c>
      <c r="E506" s="89">
        <v>33.33</v>
      </c>
    </row>
    <row r="507" spans="1:5">
      <c r="A507" s="89">
        <v>4</v>
      </c>
      <c r="B507" s="89" t="s">
        <v>76</v>
      </c>
      <c r="C507" s="89">
        <v>1</v>
      </c>
      <c r="D507" s="89">
        <v>25</v>
      </c>
      <c r="E507" s="89">
        <v>33.33</v>
      </c>
    </row>
    <row r="508" spans="1:5">
      <c r="A508" s="89">
        <v>5</v>
      </c>
      <c r="B508" s="89" t="s">
        <v>77</v>
      </c>
      <c r="C508" s="89"/>
      <c r="D508" s="89"/>
      <c r="E508" s="89"/>
    </row>
    <row r="510" spans="1:5">
      <c r="A510" s="100" t="s">
        <v>78</v>
      </c>
      <c r="B510" s="100"/>
      <c r="C510" s="100"/>
      <c r="D510" s="100"/>
    </row>
    <row r="511" spans="1:5" ht="76.5">
      <c r="A511" s="1" t="s">
        <v>2</v>
      </c>
      <c r="B511" s="1" t="s">
        <v>3</v>
      </c>
      <c r="C511" s="1" t="s">
        <v>4</v>
      </c>
      <c r="D511" s="1" t="s">
        <v>5</v>
      </c>
    </row>
    <row r="512" spans="1:5">
      <c r="A512" s="89">
        <v>1</v>
      </c>
      <c r="B512" s="89"/>
      <c r="C512" s="89">
        <v>2</v>
      </c>
      <c r="D512" s="89">
        <v>66.67</v>
      </c>
    </row>
    <row r="513" spans="1:4">
      <c r="A513" s="89">
        <v>2</v>
      </c>
      <c r="B513" s="89" t="s">
        <v>76</v>
      </c>
      <c r="C513" s="89">
        <v>1</v>
      </c>
      <c r="D513" s="89">
        <v>33.33</v>
      </c>
    </row>
    <row r="515" spans="1:4" ht="29.25" customHeight="1">
      <c r="A515" s="100" t="s">
        <v>79</v>
      </c>
      <c r="B515" s="100"/>
      <c r="C515" s="100"/>
      <c r="D515" s="100"/>
    </row>
    <row r="516" spans="1:4" ht="76.5">
      <c r="A516" s="1" t="s">
        <v>2</v>
      </c>
      <c r="B516" s="1" t="s">
        <v>3</v>
      </c>
      <c r="C516" s="1" t="s">
        <v>4</v>
      </c>
      <c r="D516" s="1" t="s">
        <v>5</v>
      </c>
    </row>
    <row r="517" spans="1:4">
      <c r="A517" s="89">
        <v>1</v>
      </c>
      <c r="B517" s="89" t="s">
        <v>80</v>
      </c>
      <c r="C517" s="89">
        <v>2</v>
      </c>
      <c r="D517" s="89">
        <v>66.67</v>
      </c>
    </row>
    <row r="518" spans="1:4" ht="25.5">
      <c r="A518" s="89">
        <v>2</v>
      </c>
      <c r="B518" s="89" t="s">
        <v>81</v>
      </c>
      <c r="C518" s="89"/>
      <c r="D518" s="89"/>
    </row>
    <row r="519" spans="1:4">
      <c r="A519" s="89">
        <v>3</v>
      </c>
      <c r="B519" s="89" t="s">
        <v>82</v>
      </c>
      <c r="C519" s="89">
        <v>1</v>
      </c>
      <c r="D519" s="89">
        <v>33.33</v>
      </c>
    </row>
    <row r="521" spans="1:4" ht="33.75" customHeight="1">
      <c r="A521" s="100" t="s">
        <v>83</v>
      </c>
      <c r="B521" s="100"/>
      <c r="C521" s="100"/>
      <c r="D521" s="100"/>
    </row>
    <row r="522" spans="1:4" ht="76.5">
      <c r="A522" s="1" t="s">
        <v>2</v>
      </c>
      <c r="B522" s="1" t="s">
        <v>3</v>
      </c>
      <c r="C522" s="1" t="s">
        <v>4</v>
      </c>
      <c r="D522" s="1" t="s">
        <v>5</v>
      </c>
    </row>
    <row r="523" spans="1:4">
      <c r="A523" s="89">
        <v>1</v>
      </c>
      <c r="B523" s="89" t="s">
        <v>80</v>
      </c>
      <c r="C523" s="89">
        <v>2</v>
      </c>
      <c r="D523" s="89">
        <v>66.67</v>
      </c>
    </row>
    <row r="524" spans="1:4">
      <c r="A524" s="89">
        <v>2</v>
      </c>
      <c r="B524" s="89" t="s">
        <v>84</v>
      </c>
      <c r="C524" s="89"/>
      <c r="D524" s="89"/>
    </row>
    <row r="525" spans="1:4">
      <c r="A525" s="89">
        <v>3</v>
      </c>
      <c r="B525" s="89" t="s">
        <v>85</v>
      </c>
      <c r="C525" s="89">
        <v>1</v>
      </c>
      <c r="D525" s="89">
        <v>33.33</v>
      </c>
    </row>
    <row r="527" spans="1:4" ht="27" customHeight="1">
      <c r="A527" s="100" t="s">
        <v>86</v>
      </c>
      <c r="B527" s="100"/>
      <c r="C527" s="100"/>
      <c r="D527" s="100"/>
    </row>
    <row r="528" spans="1:4" ht="76.5">
      <c r="A528" s="1" t="s">
        <v>2</v>
      </c>
      <c r="B528" s="1" t="s">
        <v>3</v>
      </c>
      <c r="C528" s="1" t="s">
        <v>4</v>
      </c>
      <c r="D528" s="1" t="s">
        <v>5</v>
      </c>
    </row>
    <row r="529" spans="1:5" ht="25.5">
      <c r="A529" s="89">
        <v>1</v>
      </c>
      <c r="B529" s="89" t="s">
        <v>87</v>
      </c>
      <c r="C529" s="89">
        <v>3</v>
      </c>
      <c r="D529" s="89">
        <v>100</v>
      </c>
    </row>
    <row r="530" spans="1:5" ht="25.5">
      <c r="A530" s="89">
        <v>2</v>
      </c>
      <c r="B530" s="89" t="s">
        <v>88</v>
      </c>
      <c r="C530" s="89"/>
      <c r="D530" s="89"/>
    </row>
    <row r="531" spans="1:5" ht="25.5">
      <c r="A531" s="89">
        <v>3</v>
      </c>
      <c r="B531" s="89" t="s">
        <v>89</v>
      </c>
      <c r="C531" s="89"/>
      <c r="D531" s="89"/>
    </row>
    <row r="532" spans="1:5">
      <c r="A532" s="89">
        <v>4</v>
      </c>
      <c r="B532" s="89" t="s">
        <v>90</v>
      </c>
      <c r="C532" s="89"/>
      <c r="D532" s="89"/>
    </row>
    <row r="534" spans="1:5" ht="25.5" customHeight="1">
      <c r="A534" s="100" t="s">
        <v>91</v>
      </c>
      <c r="B534" s="100"/>
      <c r="C534" s="100"/>
      <c r="D534" s="100"/>
    </row>
    <row r="535" spans="1:5" ht="76.5">
      <c r="A535" s="1" t="s">
        <v>2</v>
      </c>
      <c r="B535" s="1" t="s">
        <v>3</v>
      </c>
      <c r="C535" s="1" t="s">
        <v>4</v>
      </c>
      <c r="D535" s="1" t="s">
        <v>5</v>
      </c>
    </row>
    <row r="536" spans="1:5">
      <c r="A536" s="89">
        <v>1</v>
      </c>
      <c r="B536" s="89" t="s">
        <v>66</v>
      </c>
      <c r="C536" s="89">
        <v>2</v>
      </c>
      <c r="D536" s="89">
        <v>66.67</v>
      </c>
    </row>
    <row r="537" spans="1:5">
      <c r="A537" s="89">
        <v>2</v>
      </c>
      <c r="B537" s="89" t="s">
        <v>67</v>
      </c>
      <c r="C537" s="89"/>
      <c r="D537" s="89"/>
    </row>
    <row r="538" spans="1:5">
      <c r="A538" s="89">
        <v>3</v>
      </c>
      <c r="B538" s="89" t="s">
        <v>68</v>
      </c>
      <c r="C538" s="89"/>
      <c r="D538" s="89"/>
    </row>
    <row r="539" spans="1:5">
      <c r="A539" s="89">
        <v>4</v>
      </c>
      <c r="B539" s="89" t="s">
        <v>69</v>
      </c>
      <c r="C539" s="89"/>
      <c r="D539" s="89"/>
    </row>
    <row r="540" spans="1:5">
      <c r="A540" s="89">
        <v>5</v>
      </c>
      <c r="B540" s="89" t="s">
        <v>92</v>
      </c>
      <c r="C540" s="89">
        <v>1</v>
      </c>
      <c r="D540" s="89">
        <v>33.33</v>
      </c>
    </row>
    <row r="542" spans="1:5">
      <c r="A542" s="100" t="s">
        <v>93</v>
      </c>
      <c r="B542" s="100"/>
      <c r="C542" s="100"/>
      <c r="D542" s="100"/>
    </row>
    <row r="543" spans="1:5" ht="102">
      <c r="A543" s="1" t="s">
        <v>2</v>
      </c>
      <c r="B543" s="1" t="s">
        <v>3</v>
      </c>
      <c r="C543" s="1" t="s">
        <v>4</v>
      </c>
      <c r="D543" s="1" t="s">
        <v>72</v>
      </c>
      <c r="E543" s="1" t="s">
        <v>5</v>
      </c>
    </row>
    <row r="544" spans="1:5" ht="25.5">
      <c r="A544" s="89">
        <v>1</v>
      </c>
      <c r="B544" s="89" t="s">
        <v>94</v>
      </c>
      <c r="C544" s="89"/>
      <c r="D544" s="89"/>
      <c r="E544" s="89"/>
    </row>
    <row r="545" spans="1:5">
      <c r="A545" s="89">
        <v>2</v>
      </c>
      <c r="B545" s="89" t="s">
        <v>95</v>
      </c>
      <c r="C545" s="89"/>
      <c r="D545" s="89"/>
      <c r="E545" s="89"/>
    </row>
    <row r="546" spans="1:5">
      <c r="A546" s="89">
        <v>3</v>
      </c>
      <c r="B546" s="89" t="s">
        <v>96</v>
      </c>
      <c r="C546" s="89"/>
      <c r="D546" s="89"/>
      <c r="E546" s="89"/>
    </row>
    <row r="547" spans="1:5">
      <c r="A547" s="89">
        <v>4</v>
      </c>
      <c r="B547" s="89" t="s">
        <v>97</v>
      </c>
      <c r="C547" s="89">
        <v>1</v>
      </c>
      <c r="D547" s="89">
        <v>14.29</v>
      </c>
      <c r="E547" s="89">
        <v>33.33</v>
      </c>
    </row>
    <row r="548" spans="1:5">
      <c r="A548" s="89">
        <v>5</v>
      </c>
      <c r="B548" s="89" t="s">
        <v>98</v>
      </c>
      <c r="C548" s="89">
        <v>3</v>
      </c>
      <c r="D548" s="89">
        <v>42.86</v>
      </c>
      <c r="E548" s="89">
        <v>100</v>
      </c>
    </row>
    <row r="549" spans="1:5">
      <c r="A549" s="89">
        <v>6</v>
      </c>
      <c r="B549" s="89" t="s">
        <v>99</v>
      </c>
      <c r="C549" s="89"/>
      <c r="D549" s="89"/>
      <c r="E549" s="89"/>
    </row>
    <row r="550" spans="1:5">
      <c r="A550" s="89">
        <v>7</v>
      </c>
      <c r="B550" s="89" t="s">
        <v>100</v>
      </c>
      <c r="C550" s="89"/>
      <c r="D550" s="89"/>
      <c r="E550" s="89"/>
    </row>
    <row r="551" spans="1:5">
      <c r="A551" s="89">
        <v>8</v>
      </c>
      <c r="B551" s="89" t="s">
        <v>101</v>
      </c>
      <c r="C551" s="89"/>
      <c r="D551" s="89"/>
      <c r="E551" s="89"/>
    </row>
    <row r="552" spans="1:5">
      <c r="A552" s="89">
        <v>9</v>
      </c>
      <c r="B552" s="89" t="s">
        <v>102</v>
      </c>
      <c r="C552" s="89"/>
      <c r="D552" s="89"/>
      <c r="E552" s="89"/>
    </row>
    <row r="553" spans="1:5">
      <c r="A553" s="89">
        <v>10</v>
      </c>
      <c r="B553" s="89" t="s">
        <v>103</v>
      </c>
      <c r="C553" s="89"/>
      <c r="D553" s="89"/>
      <c r="E553" s="89"/>
    </row>
    <row r="554" spans="1:5">
      <c r="A554" s="89">
        <v>11</v>
      </c>
      <c r="B554" s="89" t="s">
        <v>104</v>
      </c>
      <c r="C554" s="89"/>
      <c r="D554" s="89"/>
      <c r="E554" s="89"/>
    </row>
    <row r="555" spans="1:5">
      <c r="A555" s="89">
        <v>12</v>
      </c>
      <c r="B555" s="89" t="s">
        <v>105</v>
      </c>
      <c r="C555" s="89"/>
      <c r="D555" s="89"/>
      <c r="E555" s="89"/>
    </row>
    <row r="556" spans="1:5">
      <c r="A556" s="89">
        <v>13</v>
      </c>
      <c r="B556" s="89" t="s">
        <v>106</v>
      </c>
      <c r="C556" s="89"/>
      <c r="D556" s="89"/>
      <c r="E556" s="89"/>
    </row>
    <row r="557" spans="1:5">
      <c r="A557" s="89">
        <v>14</v>
      </c>
      <c r="B557" s="89" t="s">
        <v>107</v>
      </c>
      <c r="C557" s="89"/>
      <c r="D557" s="89"/>
      <c r="E557" s="89"/>
    </row>
    <row r="558" spans="1:5">
      <c r="A558" s="89">
        <v>15</v>
      </c>
      <c r="B558" s="89" t="s">
        <v>108</v>
      </c>
      <c r="C558" s="89"/>
      <c r="D558" s="89"/>
      <c r="E558" s="89"/>
    </row>
    <row r="559" spans="1:5">
      <c r="A559" s="89">
        <v>16</v>
      </c>
      <c r="B559" s="89" t="s">
        <v>109</v>
      </c>
      <c r="C559" s="89"/>
      <c r="D559" s="89"/>
      <c r="E559" s="89"/>
    </row>
    <row r="561" spans="1:5" ht="21" customHeight="1">
      <c r="A561" s="100" t="s">
        <v>110</v>
      </c>
      <c r="B561" s="100"/>
      <c r="C561" s="100"/>
      <c r="D561" s="100"/>
    </row>
    <row r="562" spans="1:5" ht="76.5">
      <c r="A562" s="1" t="s">
        <v>2</v>
      </c>
      <c r="B562" s="1" t="s">
        <v>3</v>
      </c>
      <c r="C562" s="1" t="s">
        <v>4</v>
      </c>
      <c r="D562" s="1" t="s">
        <v>5</v>
      </c>
    </row>
    <row r="563" spans="1:5">
      <c r="A563" s="89">
        <v>1</v>
      </c>
      <c r="B563" s="89"/>
      <c r="C563" s="89">
        <v>3</v>
      </c>
      <c r="D563" s="89">
        <v>100</v>
      </c>
    </row>
    <row r="565" spans="1:5">
      <c r="A565" s="100" t="s">
        <v>111</v>
      </c>
      <c r="B565" s="100"/>
      <c r="C565" s="100"/>
      <c r="D565" s="100"/>
    </row>
    <row r="566" spans="1:5" ht="76.5">
      <c r="A566" s="1" t="s">
        <v>2</v>
      </c>
      <c r="B566" s="1" t="s">
        <v>3</v>
      </c>
      <c r="C566" s="1" t="s">
        <v>4</v>
      </c>
      <c r="D566" s="1" t="s">
        <v>5</v>
      </c>
    </row>
    <row r="567" spans="1:5">
      <c r="A567" s="89">
        <v>1</v>
      </c>
      <c r="B567" s="89" t="s">
        <v>112</v>
      </c>
      <c r="C567" s="89"/>
      <c r="D567" s="89"/>
    </row>
    <row r="568" spans="1:5">
      <c r="A568" s="89">
        <v>2</v>
      </c>
      <c r="B568" s="89" t="s">
        <v>113</v>
      </c>
      <c r="C568" s="89"/>
      <c r="D568" s="89"/>
    </row>
    <row r="569" spans="1:5">
      <c r="A569" s="89">
        <v>3</v>
      </c>
      <c r="B569" s="89" t="s">
        <v>114</v>
      </c>
      <c r="C569" s="89">
        <v>3</v>
      </c>
      <c r="D569" s="89">
        <v>100</v>
      </c>
    </row>
    <row r="571" spans="1:5" ht="26.25" customHeight="1">
      <c r="A571" s="100" t="s">
        <v>115</v>
      </c>
      <c r="B571" s="100"/>
      <c r="C571" s="100"/>
      <c r="D571" s="100"/>
    </row>
    <row r="572" spans="1:5" ht="102">
      <c r="A572" s="1" t="s">
        <v>2</v>
      </c>
      <c r="B572" s="1" t="s">
        <v>3</v>
      </c>
      <c r="C572" s="1" t="s">
        <v>4</v>
      </c>
      <c r="D572" s="1" t="s">
        <v>72</v>
      </c>
      <c r="E572" s="1" t="s">
        <v>5</v>
      </c>
    </row>
    <row r="573" spans="1:5" ht="25.5">
      <c r="A573" s="89">
        <v>1</v>
      </c>
      <c r="B573" s="89" t="s">
        <v>116</v>
      </c>
      <c r="C573" s="89"/>
      <c r="D573" s="89"/>
      <c r="E573" s="89"/>
    </row>
    <row r="574" spans="1:5" ht="38.25">
      <c r="A574" s="89">
        <v>2</v>
      </c>
      <c r="B574" s="89" t="s">
        <v>117</v>
      </c>
      <c r="C574" s="89"/>
      <c r="D574" s="89"/>
      <c r="E574" s="89"/>
    </row>
    <row r="575" spans="1:5" ht="25.5">
      <c r="A575" s="89">
        <v>3</v>
      </c>
      <c r="B575" s="89" t="s">
        <v>118</v>
      </c>
      <c r="C575" s="89">
        <v>2</v>
      </c>
      <c r="D575" s="89">
        <v>25</v>
      </c>
      <c r="E575" s="89">
        <v>66.67</v>
      </c>
    </row>
    <row r="576" spans="1:5" ht="25.5">
      <c r="A576" s="89">
        <v>4</v>
      </c>
      <c r="B576" s="89" t="s">
        <v>119</v>
      </c>
      <c r="C576" s="89">
        <v>3</v>
      </c>
      <c r="D576" s="89">
        <v>37.5</v>
      </c>
      <c r="E576" s="89">
        <v>100</v>
      </c>
    </row>
    <row r="577" spans="1:5" ht="25.5">
      <c r="A577" s="89">
        <v>5</v>
      </c>
      <c r="B577" s="89" t="s">
        <v>120</v>
      </c>
      <c r="C577" s="89"/>
      <c r="D577" s="89"/>
      <c r="E577" s="89"/>
    </row>
    <row r="578" spans="1:5" ht="25.5">
      <c r="A578" s="89">
        <v>6</v>
      </c>
      <c r="B578" s="89" t="s">
        <v>121</v>
      </c>
      <c r="C578" s="89"/>
      <c r="D578" s="89"/>
      <c r="E578" s="89"/>
    </row>
    <row r="579" spans="1:5" ht="38.25">
      <c r="A579" s="89">
        <v>7</v>
      </c>
      <c r="B579" s="89" t="s">
        <v>122</v>
      </c>
      <c r="C579" s="89"/>
      <c r="D579" s="89"/>
      <c r="E579" s="89"/>
    </row>
    <row r="580" spans="1:5" ht="25.5">
      <c r="A580" s="89">
        <v>8</v>
      </c>
      <c r="B580" s="89" t="s">
        <v>123</v>
      </c>
      <c r="C580" s="89"/>
      <c r="D580" s="89"/>
      <c r="E580" s="89"/>
    </row>
    <row r="581" spans="1:5">
      <c r="A581" s="89">
        <v>9</v>
      </c>
      <c r="B581" s="89" t="s">
        <v>109</v>
      </c>
      <c r="C581" s="89"/>
      <c r="D581" s="89"/>
      <c r="E581" s="89"/>
    </row>
    <row r="583" spans="1:5">
      <c r="A583" s="100" t="s">
        <v>124</v>
      </c>
      <c r="B583" s="100"/>
      <c r="C583" s="100"/>
      <c r="D583" s="100"/>
    </row>
    <row r="584" spans="1:5" ht="76.5">
      <c r="A584" s="1" t="s">
        <v>2</v>
      </c>
      <c r="B584" s="1" t="s">
        <v>3</v>
      </c>
      <c r="C584" s="1" t="s">
        <v>4</v>
      </c>
      <c r="D584" s="1" t="s">
        <v>5</v>
      </c>
    </row>
    <row r="585" spans="1:5">
      <c r="A585" s="89">
        <v>1</v>
      </c>
      <c r="B585" s="89"/>
      <c r="C585" s="89">
        <v>3</v>
      </c>
      <c r="D585" s="89">
        <v>100</v>
      </c>
    </row>
    <row r="587" spans="1:5" ht="33" customHeight="1">
      <c r="A587" s="111" t="s">
        <v>125</v>
      </c>
      <c r="B587" s="111"/>
      <c r="C587" s="111"/>
      <c r="D587" s="111"/>
    </row>
    <row r="588" spans="1:5" ht="102">
      <c r="A588" s="1" t="s">
        <v>2</v>
      </c>
      <c r="B588" s="1" t="s">
        <v>3</v>
      </c>
      <c r="C588" s="1" t="s">
        <v>4</v>
      </c>
      <c r="D588" s="1" t="s">
        <v>72</v>
      </c>
      <c r="E588" s="1" t="s">
        <v>5</v>
      </c>
    </row>
    <row r="589" spans="1:5" ht="25.5">
      <c r="A589" s="89">
        <v>1</v>
      </c>
      <c r="B589" s="89" t="s">
        <v>126</v>
      </c>
      <c r="C589" s="89"/>
      <c r="D589" s="89"/>
      <c r="E589" s="89"/>
    </row>
    <row r="590" spans="1:5" ht="25.5">
      <c r="A590" s="89">
        <v>2</v>
      </c>
      <c r="B590" s="89" t="s">
        <v>127</v>
      </c>
      <c r="C590" s="89"/>
      <c r="D590" s="89"/>
      <c r="E590" s="89"/>
    </row>
    <row r="591" spans="1:5" ht="38.25">
      <c r="A591" s="89">
        <v>3</v>
      </c>
      <c r="B591" s="89" t="s">
        <v>128</v>
      </c>
      <c r="C591" s="89"/>
      <c r="D591" s="89"/>
      <c r="E591" s="89"/>
    </row>
    <row r="592" spans="1:5" ht="25.5">
      <c r="A592" s="89">
        <v>4</v>
      </c>
      <c r="B592" s="89" t="s">
        <v>129</v>
      </c>
      <c r="C592" s="89">
        <v>1</v>
      </c>
      <c r="D592" s="89">
        <v>20</v>
      </c>
      <c r="E592" s="89">
        <v>33.33</v>
      </c>
    </row>
    <row r="593" spans="1:5" ht="25.5">
      <c r="A593" s="89">
        <v>5</v>
      </c>
      <c r="B593" s="89" t="s">
        <v>130</v>
      </c>
      <c r="C593" s="89">
        <v>1</v>
      </c>
      <c r="D593" s="89">
        <v>20</v>
      </c>
      <c r="E593" s="89">
        <v>33.33</v>
      </c>
    </row>
    <row r="594" spans="1:5">
      <c r="A594" s="89">
        <v>6</v>
      </c>
      <c r="B594" s="89" t="s">
        <v>109</v>
      </c>
      <c r="C594" s="89"/>
      <c r="D594" s="89"/>
      <c r="E594" s="89"/>
    </row>
    <row r="596" spans="1:5">
      <c r="A596" s="100" t="s">
        <v>131</v>
      </c>
      <c r="B596" s="100"/>
      <c r="C596" s="100"/>
      <c r="D596" s="100"/>
    </row>
    <row r="597" spans="1:5" ht="76.5">
      <c r="A597" s="1" t="s">
        <v>2</v>
      </c>
      <c r="B597" s="1" t="s">
        <v>3</v>
      </c>
      <c r="C597" s="1" t="s">
        <v>4</v>
      </c>
      <c r="D597" s="1" t="s">
        <v>5</v>
      </c>
    </row>
    <row r="598" spans="1:5">
      <c r="A598" s="89">
        <v>1</v>
      </c>
      <c r="B598" s="89"/>
      <c r="C598" s="89">
        <v>3</v>
      </c>
      <c r="D598" s="89">
        <v>100</v>
      </c>
    </row>
    <row r="600" spans="1:5">
      <c r="A600" s="100" t="s">
        <v>132</v>
      </c>
      <c r="B600" s="100"/>
      <c r="C600" s="100"/>
      <c r="D600" s="100"/>
    </row>
    <row r="601" spans="1:5" ht="76.5">
      <c r="A601" s="1" t="s">
        <v>2</v>
      </c>
      <c r="B601" s="1" t="s">
        <v>3</v>
      </c>
      <c r="C601" s="1" t="s">
        <v>4</v>
      </c>
      <c r="D601" s="1" t="s">
        <v>5</v>
      </c>
    </row>
    <row r="602" spans="1:5" ht="25.5">
      <c r="A602" s="89">
        <v>1</v>
      </c>
      <c r="B602" s="89" t="s">
        <v>182</v>
      </c>
      <c r="C602" s="89">
        <v>1</v>
      </c>
      <c r="D602" s="89">
        <v>33.33</v>
      </c>
    </row>
    <row r="603" spans="1:5">
      <c r="A603" s="89">
        <v>2</v>
      </c>
      <c r="B603" s="89" t="s">
        <v>183</v>
      </c>
      <c r="C603" s="89">
        <v>2</v>
      </c>
      <c r="D603" s="89">
        <v>66.67</v>
      </c>
    </row>
    <row r="605" spans="1:5">
      <c r="A605" s="100" t="s">
        <v>133</v>
      </c>
      <c r="B605" s="100"/>
      <c r="C605" s="100"/>
      <c r="D605" s="100"/>
    </row>
    <row r="606" spans="1:5" ht="76.5">
      <c r="A606" s="1" t="s">
        <v>2</v>
      </c>
      <c r="B606" s="1" t="s">
        <v>3</v>
      </c>
      <c r="C606" s="1" t="s">
        <v>4</v>
      </c>
      <c r="D606" s="1" t="s">
        <v>5</v>
      </c>
    </row>
    <row r="607" spans="1:5">
      <c r="A607" s="89">
        <v>1</v>
      </c>
      <c r="B607" s="89" t="s">
        <v>139</v>
      </c>
      <c r="C607" s="89">
        <v>1</v>
      </c>
      <c r="D607" s="89">
        <v>33.33</v>
      </c>
    </row>
    <row r="608" spans="1:5">
      <c r="A608" s="89">
        <v>2</v>
      </c>
      <c r="B608" s="89" t="s">
        <v>184</v>
      </c>
      <c r="C608" s="89">
        <v>2</v>
      </c>
      <c r="D608" s="89">
        <v>66.67</v>
      </c>
    </row>
    <row r="610" spans="1:4">
      <c r="A610" s="100" t="s">
        <v>135</v>
      </c>
      <c r="B610" s="100"/>
      <c r="C610" s="100"/>
      <c r="D610" s="100"/>
    </row>
  </sheetData>
  <mergeCells count="130">
    <mergeCell ref="D60:D64"/>
    <mergeCell ref="D65:D69"/>
    <mergeCell ref="D73:D77"/>
    <mergeCell ref="D78:D82"/>
    <mergeCell ref="D86:D90"/>
    <mergeCell ref="D91:D95"/>
    <mergeCell ref="D21:D25"/>
    <mergeCell ref="D26:D30"/>
    <mergeCell ref="D34:D38"/>
    <mergeCell ref="D39:D43"/>
    <mergeCell ref="D47:D51"/>
    <mergeCell ref="D52:D56"/>
    <mergeCell ref="A45:D45"/>
    <mergeCell ref="D156:D160"/>
    <mergeCell ref="D164:D168"/>
    <mergeCell ref="D169:D173"/>
    <mergeCell ref="D99:D103"/>
    <mergeCell ref="D104:D108"/>
    <mergeCell ref="D112:D116"/>
    <mergeCell ref="D117:D121"/>
    <mergeCell ref="D125:D129"/>
    <mergeCell ref="D130:D134"/>
    <mergeCell ref="A1:D1"/>
    <mergeCell ref="A4:D4"/>
    <mergeCell ref="A8:D8"/>
    <mergeCell ref="A14:D14"/>
    <mergeCell ref="A19:D19"/>
    <mergeCell ref="A32:D32"/>
    <mergeCell ref="D411:D415"/>
    <mergeCell ref="D416:D420"/>
    <mergeCell ref="D424:D428"/>
    <mergeCell ref="D372:D376"/>
    <mergeCell ref="D377:D381"/>
    <mergeCell ref="D385:D389"/>
    <mergeCell ref="D390:D394"/>
    <mergeCell ref="D398:D402"/>
    <mergeCell ref="D403:D407"/>
    <mergeCell ref="D333:D337"/>
    <mergeCell ref="D338:D342"/>
    <mergeCell ref="D346:D350"/>
    <mergeCell ref="D351:D355"/>
    <mergeCell ref="D359:D363"/>
    <mergeCell ref="D364:D368"/>
    <mergeCell ref="D294:D298"/>
    <mergeCell ref="D299:D303"/>
    <mergeCell ref="D307:D311"/>
    <mergeCell ref="A58:D58"/>
    <mergeCell ref="A71:D71"/>
    <mergeCell ref="A84:D84"/>
    <mergeCell ref="A97:D97"/>
    <mergeCell ref="A110:D110"/>
    <mergeCell ref="A123:D123"/>
    <mergeCell ref="D450:D454"/>
    <mergeCell ref="D455:D459"/>
    <mergeCell ref="D463:D467"/>
    <mergeCell ref="D429:D433"/>
    <mergeCell ref="D437:D441"/>
    <mergeCell ref="D442:D446"/>
    <mergeCell ref="D312:D316"/>
    <mergeCell ref="D320:D324"/>
    <mergeCell ref="D325:D329"/>
    <mergeCell ref="D255:D259"/>
    <mergeCell ref="D260:D264"/>
    <mergeCell ref="D268:D272"/>
    <mergeCell ref="D273:D277"/>
    <mergeCell ref="D281:D285"/>
    <mergeCell ref="D286:D290"/>
    <mergeCell ref="D216:D220"/>
    <mergeCell ref="D221:D225"/>
    <mergeCell ref="D229:D233"/>
    <mergeCell ref="A214:D214"/>
    <mergeCell ref="A227:D227"/>
    <mergeCell ref="A240:D240"/>
    <mergeCell ref="A253:D253"/>
    <mergeCell ref="A266:D266"/>
    <mergeCell ref="A279:D279"/>
    <mergeCell ref="A136:D136"/>
    <mergeCell ref="A149:D149"/>
    <mergeCell ref="A162:D162"/>
    <mergeCell ref="A175:D175"/>
    <mergeCell ref="A188:D188"/>
    <mergeCell ref="D234:D238"/>
    <mergeCell ref="D242:D246"/>
    <mergeCell ref="D247:D251"/>
    <mergeCell ref="D177:D181"/>
    <mergeCell ref="D182:D186"/>
    <mergeCell ref="D190:D194"/>
    <mergeCell ref="D195:D199"/>
    <mergeCell ref="D203:D207"/>
    <mergeCell ref="D208:D212"/>
    <mergeCell ref="A201:D201"/>
    <mergeCell ref="D138:D142"/>
    <mergeCell ref="D143:D147"/>
    <mergeCell ref="D151:D155"/>
    <mergeCell ref="A370:D370"/>
    <mergeCell ref="A383:D383"/>
    <mergeCell ref="A396:D396"/>
    <mergeCell ref="A409:D409"/>
    <mergeCell ref="A422:D422"/>
    <mergeCell ref="A435:D435"/>
    <mergeCell ref="A292:D292"/>
    <mergeCell ref="A305:D305"/>
    <mergeCell ref="A318:D318"/>
    <mergeCell ref="A331:D331"/>
    <mergeCell ref="A344:D344"/>
    <mergeCell ref="A357:D357"/>
    <mergeCell ref="A502:D502"/>
    <mergeCell ref="A510:D510"/>
    <mergeCell ref="A498:D498"/>
    <mergeCell ref="A448:D448"/>
    <mergeCell ref="A461:D461"/>
    <mergeCell ref="A474:D474"/>
    <mergeCell ref="A481:D481"/>
    <mergeCell ref="A486:D486"/>
    <mergeCell ref="A491:D491"/>
    <mergeCell ref="D468:D472"/>
    <mergeCell ref="A605:D605"/>
    <mergeCell ref="A610:D610"/>
    <mergeCell ref="A565:D565"/>
    <mergeCell ref="A571:D571"/>
    <mergeCell ref="A583:D583"/>
    <mergeCell ref="A587:D587"/>
    <mergeCell ref="A596:D596"/>
    <mergeCell ref="A600:D600"/>
    <mergeCell ref="A515:D515"/>
    <mergeCell ref="A521:D521"/>
    <mergeCell ref="A527:D527"/>
    <mergeCell ref="A534:D534"/>
    <mergeCell ref="A542:D542"/>
    <mergeCell ref="A561:D56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9"/>
  <sheetViews>
    <sheetView workbookViewId="0">
      <selection activeCell="A8" sqref="A8:D11"/>
    </sheetView>
  </sheetViews>
  <sheetFormatPr defaultRowHeight="14.25"/>
  <cols>
    <col min="1" max="1" width="25.125" customWidth="1"/>
    <col min="2" max="2" width="27.125" customWidth="1"/>
  </cols>
  <sheetData>
    <row r="1" spans="1:5" ht="20.25">
      <c r="A1" s="113" t="s">
        <v>196</v>
      </c>
      <c r="B1" s="113"/>
      <c r="C1" s="113"/>
      <c r="D1" s="113"/>
      <c r="E1" s="113"/>
    </row>
    <row r="2" spans="1:5">
      <c r="A2" s="40" t="s">
        <v>0</v>
      </c>
    </row>
    <row r="3" spans="1:5">
      <c r="A3" s="100" t="s">
        <v>1</v>
      </c>
      <c r="B3" s="100"/>
      <c r="C3" s="100"/>
      <c r="D3" s="100"/>
    </row>
    <row r="4" spans="1:5" ht="76.5">
      <c r="A4" s="1" t="s">
        <v>2</v>
      </c>
      <c r="B4" s="1" t="s">
        <v>3</v>
      </c>
      <c r="C4" s="1" t="s">
        <v>4</v>
      </c>
      <c r="D4" s="1" t="s">
        <v>5</v>
      </c>
    </row>
    <row r="5" spans="1:5">
      <c r="A5" s="89">
        <v>1</v>
      </c>
      <c r="B5" s="89" t="s">
        <v>186</v>
      </c>
      <c r="C5" s="89">
        <v>4</v>
      </c>
      <c r="D5" s="89">
        <v>100</v>
      </c>
    </row>
    <row r="7" spans="1:5">
      <c r="A7" s="100" t="s">
        <v>6</v>
      </c>
      <c r="B7" s="100"/>
      <c r="C7" s="100"/>
      <c r="D7" s="100"/>
    </row>
    <row r="8" spans="1:5" ht="76.5">
      <c r="A8" s="1" t="s">
        <v>2</v>
      </c>
      <c r="B8" s="1" t="s">
        <v>3</v>
      </c>
      <c r="C8" s="1" t="s">
        <v>4</v>
      </c>
      <c r="D8" s="1" t="s">
        <v>5</v>
      </c>
    </row>
    <row r="9" spans="1:5">
      <c r="A9" s="89">
        <v>1</v>
      </c>
      <c r="B9" s="89">
        <v>2017</v>
      </c>
      <c r="C9" s="89"/>
      <c r="D9" s="89"/>
    </row>
    <row r="10" spans="1:5">
      <c r="A10" s="89">
        <v>2</v>
      </c>
      <c r="B10" s="89">
        <v>2018</v>
      </c>
      <c r="C10" s="89">
        <v>2</v>
      </c>
      <c r="D10" s="89">
        <v>50</v>
      </c>
    </row>
    <row r="11" spans="1:5">
      <c r="A11" s="89">
        <v>3</v>
      </c>
      <c r="B11" s="89">
        <v>2019</v>
      </c>
      <c r="C11" s="89">
        <v>2</v>
      </c>
      <c r="D11" s="89">
        <v>50</v>
      </c>
    </row>
    <row r="13" spans="1:5">
      <c r="A13" s="100" t="s">
        <v>7</v>
      </c>
      <c r="B13" s="100"/>
      <c r="C13" s="100"/>
      <c r="D13" s="100"/>
    </row>
    <row r="14" spans="1:5" ht="76.5">
      <c r="A14" s="1" t="s">
        <v>2</v>
      </c>
      <c r="B14" s="1" t="s">
        <v>3</v>
      </c>
      <c r="C14" s="1" t="s">
        <v>4</v>
      </c>
      <c r="D14" s="1" t="s">
        <v>5</v>
      </c>
    </row>
    <row r="15" spans="1:5">
      <c r="A15" s="89">
        <v>1</v>
      </c>
      <c r="B15" s="89" t="s">
        <v>8</v>
      </c>
      <c r="C15" s="89">
        <v>4</v>
      </c>
      <c r="D15" s="89">
        <v>100</v>
      </c>
    </row>
    <row r="16" spans="1:5">
      <c r="A16" s="89">
        <v>2</v>
      </c>
      <c r="B16" s="89" t="s">
        <v>9</v>
      </c>
      <c r="C16" s="89"/>
      <c r="D16" s="89"/>
    </row>
    <row r="18" spans="1:4">
      <c r="A18" s="100" t="s">
        <v>10</v>
      </c>
      <c r="B18" s="100"/>
      <c r="C18" s="100"/>
      <c r="D18" s="100"/>
    </row>
    <row r="19" spans="1:4" ht="25.5">
      <c r="A19" s="1" t="s">
        <v>11</v>
      </c>
      <c r="B19" s="1" t="s">
        <v>4</v>
      </c>
      <c r="C19" s="1" t="s">
        <v>12</v>
      </c>
      <c r="D19" s="1" t="s">
        <v>13</v>
      </c>
    </row>
    <row r="20" spans="1:4">
      <c r="A20" s="89" t="s">
        <v>14</v>
      </c>
      <c r="B20" s="89">
        <v>4</v>
      </c>
      <c r="C20" s="89">
        <v>100</v>
      </c>
      <c r="D20" s="114">
        <v>5</v>
      </c>
    </row>
    <row r="21" spans="1:4">
      <c r="A21" s="89" t="s">
        <v>15</v>
      </c>
      <c r="B21" s="89">
        <v>0</v>
      </c>
      <c r="C21" s="89">
        <v>0</v>
      </c>
      <c r="D21" s="114"/>
    </row>
    <row r="22" spans="1:4">
      <c r="A22" s="89" t="s">
        <v>16</v>
      </c>
      <c r="B22" s="89">
        <v>0</v>
      </c>
      <c r="C22" s="89">
        <v>0</v>
      </c>
      <c r="D22" s="114"/>
    </row>
    <row r="23" spans="1:4">
      <c r="A23" s="89" t="s">
        <v>17</v>
      </c>
      <c r="B23" s="89">
        <v>0</v>
      </c>
      <c r="C23" s="89">
        <v>0</v>
      </c>
      <c r="D23" s="114"/>
    </row>
    <row r="24" spans="1:4">
      <c r="A24" s="89" t="s">
        <v>18</v>
      </c>
      <c r="B24" s="89">
        <v>0</v>
      </c>
      <c r="C24" s="89">
        <v>0</v>
      </c>
      <c r="D24" s="114"/>
    </row>
    <row r="25" spans="1:4">
      <c r="A25" s="89" t="s">
        <v>19</v>
      </c>
      <c r="B25" s="89">
        <v>3</v>
      </c>
      <c r="C25" s="89">
        <v>75</v>
      </c>
      <c r="D25" s="114">
        <v>4.75</v>
      </c>
    </row>
    <row r="26" spans="1:4">
      <c r="A26" s="89" t="s">
        <v>20</v>
      </c>
      <c r="B26" s="89">
        <v>1</v>
      </c>
      <c r="C26" s="89">
        <v>25</v>
      </c>
      <c r="D26" s="114"/>
    </row>
    <row r="27" spans="1:4">
      <c r="A27" s="89" t="s">
        <v>21</v>
      </c>
      <c r="B27" s="89">
        <v>0</v>
      </c>
      <c r="C27" s="89">
        <v>0</v>
      </c>
      <c r="D27" s="114"/>
    </row>
    <row r="28" spans="1:4">
      <c r="A28" s="89" t="s">
        <v>22</v>
      </c>
      <c r="B28" s="89">
        <v>0</v>
      </c>
      <c r="C28" s="89">
        <v>0</v>
      </c>
      <c r="D28" s="114"/>
    </row>
    <row r="29" spans="1:4">
      <c r="A29" s="89" t="s">
        <v>23</v>
      </c>
      <c r="B29" s="89">
        <v>0</v>
      </c>
      <c r="C29" s="89">
        <v>0</v>
      </c>
      <c r="D29" s="114"/>
    </row>
    <row r="31" spans="1:4">
      <c r="A31" s="100" t="s">
        <v>24</v>
      </c>
      <c r="B31" s="100"/>
      <c r="C31" s="100"/>
      <c r="D31" s="100"/>
    </row>
    <row r="32" spans="1:4" ht="25.5">
      <c r="A32" s="1" t="s">
        <v>11</v>
      </c>
      <c r="B32" s="1" t="s">
        <v>4</v>
      </c>
      <c r="C32" s="1" t="s">
        <v>12</v>
      </c>
      <c r="D32" s="1" t="s">
        <v>13</v>
      </c>
    </row>
    <row r="33" spans="1:4">
      <c r="A33" s="89" t="s">
        <v>14</v>
      </c>
      <c r="B33" s="89">
        <v>4</v>
      </c>
      <c r="C33" s="89">
        <v>100</v>
      </c>
      <c r="D33" s="114">
        <v>5</v>
      </c>
    </row>
    <row r="34" spans="1:4">
      <c r="A34" s="89" t="s">
        <v>15</v>
      </c>
      <c r="B34" s="89">
        <v>0</v>
      </c>
      <c r="C34" s="89">
        <v>0</v>
      </c>
      <c r="D34" s="114"/>
    </row>
    <row r="35" spans="1:4">
      <c r="A35" s="89" t="s">
        <v>16</v>
      </c>
      <c r="B35" s="89">
        <v>0</v>
      </c>
      <c r="C35" s="89">
        <v>0</v>
      </c>
      <c r="D35" s="114"/>
    </row>
    <row r="36" spans="1:4">
      <c r="A36" s="89" t="s">
        <v>17</v>
      </c>
      <c r="B36" s="89">
        <v>0</v>
      </c>
      <c r="C36" s="89">
        <v>0</v>
      </c>
      <c r="D36" s="114"/>
    </row>
    <row r="37" spans="1:4">
      <c r="A37" s="89" t="s">
        <v>18</v>
      </c>
      <c r="B37" s="89">
        <v>0</v>
      </c>
      <c r="C37" s="89">
        <v>0</v>
      </c>
      <c r="D37" s="114"/>
    </row>
    <row r="38" spans="1:4">
      <c r="A38" s="89" t="s">
        <v>19</v>
      </c>
      <c r="B38" s="89">
        <v>4</v>
      </c>
      <c r="C38" s="89">
        <v>100</v>
      </c>
      <c r="D38" s="114">
        <v>5</v>
      </c>
    </row>
    <row r="39" spans="1:4">
      <c r="A39" s="89" t="s">
        <v>20</v>
      </c>
      <c r="B39" s="89">
        <v>0</v>
      </c>
      <c r="C39" s="89">
        <v>0</v>
      </c>
      <c r="D39" s="114"/>
    </row>
    <row r="40" spans="1:4">
      <c r="A40" s="89" t="s">
        <v>21</v>
      </c>
      <c r="B40" s="89">
        <v>0</v>
      </c>
      <c r="C40" s="89">
        <v>0</v>
      </c>
      <c r="D40" s="114"/>
    </row>
    <row r="41" spans="1:4">
      <c r="A41" s="89" t="s">
        <v>22</v>
      </c>
      <c r="B41" s="89">
        <v>0</v>
      </c>
      <c r="C41" s="89">
        <v>0</v>
      </c>
      <c r="D41" s="114"/>
    </row>
    <row r="42" spans="1:4">
      <c r="A42" s="89" t="s">
        <v>23</v>
      </c>
      <c r="B42" s="89">
        <v>0</v>
      </c>
      <c r="C42" s="89">
        <v>0</v>
      </c>
      <c r="D42" s="114"/>
    </row>
    <row r="44" spans="1:4">
      <c r="A44" s="100" t="s">
        <v>25</v>
      </c>
      <c r="B44" s="100"/>
      <c r="C44" s="100"/>
      <c r="D44" s="100"/>
    </row>
    <row r="45" spans="1:4" ht="25.5">
      <c r="A45" s="1" t="s">
        <v>11</v>
      </c>
      <c r="B45" s="1" t="s">
        <v>4</v>
      </c>
      <c r="C45" s="1" t="s">
        <v>12</v>
      </c>
      <c r="D45" s="1" t="s">
        <v>13</v>
      </c>
    </row>
    <row r="46" spans="1:4">
      <c r="A46" s="89" t="s">
        <v>14</v>
      </c>
      <c r="B46" s="89">
        <v>1</v>
      </c>
      <c r="C46" s="89">
        <v>25</v>
      </c>
      <c r="D46" s="114">
        <v>4.25</v>
      </c>
    </row>
    <row r="47" spans="1:4">
      <c r="A47" s="89" t="s">
        <v>15</v>
      </c>
      <c r="B47" s="89">
        <v>3</v>
      </c>
      <c r="C47" s="89">
        <v>75</v>
      </c>
      <c r="D47" s="114"/>
    </row>
    <row r="48" spans="1:4">
      <c r="A48" s="89" t="s">
        <v>16</v>
      </c>
      <c r="B48" s="89">
        <v>0</v>
      </c>
      <c r="C48" s="89">
        <v>0</v>
      </c>
      <c r="D48" s="114"/>
    </row>
    <row r="49" spans="1:4">
      <c r="A49" s="89" t="s">
        <v>17</v>
      </c>
      <c r="B49" s="89">
        <v>0</v>
      </c>
      <c r="C49" s="89">
        <v>0</v>
      </c>
      <c r="D49" s="114"/>
    </row>
    <row r="50" spans="1:4">
      <c r="A50" s="89" t="s">
        <v>18</v>
      </c>
      <c r="B50" s="89">
        <v>0</v>
      </c>
      <c r="C50" s="89">
        <v>0</v>
      </c>
      <c r="D50" s="114"/>
    </row>
    <row r="51" spans="1:4">
      <c r="A51" s="89" t="s">
        <v>19</v>
      </c>
      <c r="B51" s="89">
        <v>1</v>
      </c>
      <c r="C51" s="89">
        <v>25</v>
      </c>
      <c r="D51" s="114">
        <v>4.25</v>
      </c>
    </row>
    <row r="52" spans="1:4">
      <c r="A52" s="89" t="s">
        <v>20</v>
      </c>
      <c r="B52" s="89">
        <v>3</v>
      </c>
      <c r="C52" s="89">
        <v>75</v>
      </c>
      <c r="D52" s="114"/>
    </row>
    <row r="53" spans="1:4">
      <c r="A53" s="89" t="s">
        <v>21</v>
      </c>
      <c r="B53" s="89">
        <v>0</v>
      </c>
      <c r="C53" s="89">
        <v>0</v>
      </c>
      <c r="D53" s="114"/>
    </row>
    <row r="54" spans="1:4">
      <c r="A54" s="89" t="s">
        <v>22</v>
      </c>
      <c r="B54" s="89">
        <v>0</v>
      </c>
      <c r="C54" s="89">
        <v>0</v>
      </c>
      <c r="D54" s="114"/>
    </row>
    <row r="55" spans="1:4">
      <c r="A55" s="89" t="s">
        <v>23</v>
      </c>
      <c r="B55" s="89">
        <v>0</v>
      </c>
      <c r="C55" s="89">
        <v>0</v>
      </c>
      <c r="D55" s="114"/>
    </row>
    <row r="57" spans="1:4">
      <c r="A57" s="100" t="s">
        <v>26</v>
      </c>
      <c r="B57" s="100"/>
      <c r="C57" s="100"/>
      <c r="D57" s="100"/>
    </row>
    <row r="58" spans="1:4" ht="25.5">
      <c r="A58" s="1" t="s">
        <v>11</v>
      </c>
      <c r="B58" s="1" t="s">
        <v>4</v>
      </c>
      <c r="C58" s="1" t="s">
        <v>12</v>
      </c>
      <c r="D58" s="1" t="s">
        <v>13</v>
      </c>
    </row>
    <row r="59" spans="1:4">
      <c r="A59" s="89" t="s">
        <v>14</v>
      </c>
      <c r="B59" s="89">
        <v>1</v>
      </c>
      <c r="C59" s="89">
        <v>25</v>
      </c>
      <c r="D59" s="114">
        <v>3.75</v>
      </c>
    </row>
    <row r="60" spans="1:4">
      <c r="A60" s="89" t="s">
        <v>15</v>
      </c>
      <c r="B60" s="89">
        <v>1</v>
      </c>
      <c r="C60" s="89">
        <v>25</v>
      </c>
      <c r="D60" s="114"/>
    </row>
    <row r="61" spans="1:4">
      <c r="A61" s="89" t="s">
        <v>16</v>
      </c>
      <c r="B61" s="89">
        <v>2</v>
      </c>
      <c r="C61" s="89">
        <v>50</v>
      </c>
      <c r="D61" s="114"/>
    </row>
    <row r="62" spans="1:4">
      <c r="A62" s="89" t="s">
        <v>17</v>
      </c>
      <c r="B62" s="89">
        <v>0</v>
      </c>
      <c r="C62" s="89">
        <v>0</v>
      </c>
      <c r="D62" s="114"/>
    </row>
    <row r="63" spans="1:4">
      <c r="A63" s="89" t="s">
        <v>18</v>
      </c>
      <c r="B63" s="89">
        <v>0</v>
      </c>
      <c r="C63" s="89">
        <v>0</v>
      </c>
      <c r="D63" s="114"/>
    </row>
    <row r="64" spans="1:4">
      <c r="A64" s="89" t="s">
        <v>19</v>
      </c>
      <c r="B64" s="89">
        <v>0</v>
      </c>
      <c r="C64" s="89">
        <v>0</v>
      </c>
      <c r="D64" s="114">
        <v>3.75</v>
      </c>
    </row>
    <row r="65" spans="1:4">
      <c r="A65" s="89" t="s">
        <v>20</v>
      </c>
      <c r="B65" s="89">
        <v>3</v>
      </c>
      <c r="C65" s="89">
        <v>75</v>
      </c>
      <c r="D65" s="114"/>
    </row>
    <row r="66" spans="1:4">
      <c r="A66" s="89" t="s">
        <v>21</v>
      </c>
      <c r="B66" s="89">
        <v>1</v>
      </c>
      <c r="C66" s="89">
        <v>25</v>
      </c>
      <c r="D66" s="114"/>
    </row>
    <row r="67" spans="1:4">
      <c r="A67" s="89" t="s">
        <v>22</v>
      </c>
      <c r="B67" s="89">
        <v>0</v>
      </c>
      <c r="C67" s="89">
        <v>0</v>
      </c>
      <c r="D67" s="114"/>
    </row>
    <row r="68" spans="1:4">
      <c r="A68" s="89" t="s">
        <v>23</v>
      </c>
      <c r="B68" s="89">
        <v>0</v>
      </c>
      <c r="C68" s="89">
        <v>0</v>
      </c>
      <c r="D68" s="114"/>
    </row>
    <row r="70" spans="1:4">
      <c r="A70" s="100" t="s">
        <v>27</v>
      </c>
      <c r="B70" s="100"/>
      <c r="C70" s="100"/>
      <c r="D70" s="100"/>
    </row>
    <row r="71" spans="1:4" ht="25.5">
      <c r="A71" s="1" t="s">
        <v>11</v>
      </c>
      <c r="B71" s="1" t="s">
        <v>4</v>
      </c>
      <c r="C71" s="1" t="s">
        <v>12</v>
      </c>
      <c r="D71" s="1" t="s">
        <v>13</v>
      </c>
    </row>
    <row r="72" spans="1:4">
      <c r="A72" s="89" t="s">
        <v>14</v>
      </c>
      <c r="B72" s="89">
        <v>4</v>
      </c>
      <c r="C72" s="89">
        <v>100</v>
      </c>
      <c r="D72" s="114">
        <v>5</v>
      </c>
    </row>
    <row r="73" spans="1:4">
      <c r="A73" s="89" t="s">
        <v>15</v>
      </c>
      <c r="B73" s="89">
        <v>0</v>
      </c>
      <c r="C73" s="89">
        <v>0</v>
      </c>
      <c r="D73" s="114"/>
    </row>
    <row r="74" spans="1:4">
      <c r="A74" s="89" t="s">
        <v>16</v>
      </c>
      <c r="B74" s="89">
        <v>0</v>
      </c>
      <c r="C74" s="89">
        <v>0</v>
      </c>
      <c r="D74" s="114"/>
    </row>
    <row r="75" spans="1:4">
      <c r="A75" s="89" t="s">
        <v>17</v>
      </c>
      <c r="B75" s="89">
        <v>0</v>
      </c>
      <c r="C75" s="89">
        <v>0</v>
      </c>
      <c r="D75" s="114"/>
    </row>
    <row r="76" spans="1:4">
      <c r="A76" s="89" t="s">
        <v>18</v>
      </c>
      <c r="B76" s="89">
        <v>0</v>
      </c>
      <c r="C76" s="89">
        <v>0</v>
      </c>
      <c r="D76" s="114"/>
    </row>
    <row r="77" spans="1:4">
      <c r="A77" s="89" t="s">
        <v>19</v>
      </c>
      <c r="B77" s="89">
        <v>1</v>
      </c>
      <c r="C77" s="89">
        <v>25</v>
      </c>
      <c r="D77" s="114">
        <v>4.25</v>
      </c>
    </row>
    <row r="78" spans="1:4">
      <c r="A78" s="89" t="s">
        <v>20</v>
      </c>
      <c r="B78" s="89">
        <v>3</v>
      </c>
      <c r="C78" s="89">
        <v>75</v>
      </c>
      <c r="D78" s="114"/>
    </row>
    <row r="79" spans="1:4">
      <c r="A79" s="89" t="s">
        <v>21</v>
      </c>
      <c r="B79" s="89">
        <v>0</v>
      </c>
      <c r="C79" s="89">
        <v>0</v>
      </c>
      <c r="D79" s="114"/>
    </row>
    <row r="80" spans="1:4">
      <c r="A80" s="89" t="s">
        <v>22</v>
      </c>
      <c r="B80" s="89">
        <v>0</v>
      </c>
      <c r="C80" s="89">
        <v>0</v>
      </c>
      <c r="D80" s="114"/>
    </row>
    <row r="81" spans="1:4">
      <c r="A81" s="89" t="s">
        <v>23</v>
      </c>
      <c r="B81" s="89">
        <v>0</v>
      </c>
      <c r="C81" s="89">
        <v>0</v>
      </c>
      <c r="D81" s="114"/>
    </row>
    <row r="83" spans="1:4">
      <c r="A83" s="100" t="s">
        <v>28</v>
      </c>
      <c r="B83" s="100"/>
      <c r="C83" s="100"/>
      <c r="D83" s="100"/>
    </row>
    <row r="84" spans="1:4" ht="25.5">
      <c r="A84" s="1" t="s">
        <v>11</v>
      </c>
      <c r="B84" s="1" t="s">
        <v>4</v>
      </c>
      <c r="C84" s="1" t="s">
        <v>12</v>
      </c>
      <c r="D84" s="1" t="s">
        <v>13</v>
      </c>
    </row>
    <row r="85" spans="1:4">
      <c r="A85" s="89" t="s">
        <v>14</v>
      </c>
      <c r="B85" s="89">
        <v>4</v>
      </c>
      <c r="C85" s="89">
        <v>100</v>
      </c>
      <c r="D85" s="114">
        <v>5</v>
      </c>
    </row>
    <row r="86" spans="1:4">
      <c r="A86" s="89" t="s">
        <v>15</v>
      </c>
      <c r="B86" s="89">
        <v>0</v>
      </c>
      <c r="C86" s="89">
        <v>0</v>
      </c>
      <c r="D86" s="114"/>
    </row>
    <row r="87" spans="1:4">
      <c r="A87" s="89" t="s">
        <v>16</v>
      </c>
      <c r="B87" s="89">
        <v>0</v>
      </c>
      <c r="C87" s="89">
        <v>0</v>
      </c>
      <c r="D87" s="114"/>
    </row>
    <row r="88" spans="1:4">
      <c r="A88" s="89" t="s">
        <v>17</v>
      </c>
      <c r="B88" s="89">
        <v>0</v>
      </c>
      <c r="C88" s="89">
        <v>0</v>
      </c>
      <c r="D88" s="114"/>
    </row>
    <row r="89" spans="1:4">
      <c r="A89" s="89" t="s">
        <v>18</v>
      </c>
      <c r="B89" s="89">
        <v>0</v>
      </c>
      <c r="C89" s="89">
        <v>0</v>
      </c>
      <c r="D89" s="114"/>
    </row>
    <row r="90" spans="1:4">
      <c r="A90" s="89" t="s">
        <v>19</v>
      </c>
      <c r="B90" s="89">
        <v>1</v>
      </c>
      <c r="C90" s="89">
        <v>25</v>
      </c>
      <c r="D90" s="114">
        <v>4.25</v>
      </c>
    </row>
    <row r="91" spans="1:4">
      <c r="A91" s="89" t="s">
        <v>20</v>
      </c>
      <c r="B91" s="89">
        <v>3</v>
      </c>
      <c r="C91" s="89">
        <v>75</v>
      </c>
      <c r="D91" s="114"/>
    </row>
    <row r="92" spans="1:4">
      <c r="A92" s="89" t="s">
        <v>21</v>
      </c>
      <c r="B92" s="89">
        <v>0</v>
      </c>
      <c r="C92" s="89">
        <v>0</v>
      </c>
      <c r="D92" s="114"/>
    </row>
    <row r="93" spans="1:4">
      <c r="A93" s="89" t="s">
        <v>22</v>
      </c>
      <c r="B93" s="89">
        <v>0</v>
      </c>
      <c r="C93" s="89">
        <v>0</v>
      </c>
      <c r="D93" s="114"/>
    </row>
    <row r="94" spans="1:4">
      <c r="A94" s="89" t="s">
        <v>23</v>
      </c>
      <c r="B94" s="89">
        <v>0</v>
      </c>
      <c r="C94" s="89">
        <v>0</v>
      </c>
      <c r="D94" s="114"/>
    </row>
    <row r="96" spans="1:4">
      <c r="A96" s="100" t="s">
        <v>29</v>
      </c>
      <c r="B96" s="100"/>
      <c r="C96" s="100"/>
      <c r="D96" s="100"/>
    </row>
    <row r="97" spans="1:4" ht="25.5">
      <c r="A97" s="1" t="s">
        <v>11</v>
      </c>
      <c r="B97" s="1" t="s">
        <v>4</v>
      </c>
      <c r="C97" s="1" t="s">
        <v>12</v>
      </c>
      <c r="D97" s="1" t="s">
        <v>13</v>
      </c>
    </row>
    <row r="98" spans="1:4">
      <c r="A98" s="89" t="s">
        <v>14</v>
      </c>
      <c r="B98" s="89">
        <v>4</v>
      </c>
      <c r="C98" s="89">
        <v>100</v>
      </c>
      <c r="D98" s="114">
        <v>5</v>
      </c>
    </row>
    <row r="99" spans="1:4">
      <c r="A99" s="89" t="s">
        <v>15</v>
      </c>
      <c r="B99" s="89">
        <v>0</v>
      </c>
      <c r="C99" s="89">
        <v>0</v>
      </c>
      <c r="D99" s="114"/>
    </row>
    <row r="100" spans="1:4">
      <c r="A100" s="89" t="s">
        <v>16</v>
      </c>
      <c r="B100" s="89">
        <v>0</v>
      </c>
      <c r="C100" s="89">
        <v>0</v>
      </c>
      <c r="D100" s="114"/>
    </row>
    <row r="101" spans="1:4">
      <c r="A101" s="89" t="s">
        <v>17</v>
      </c>
      <c r="B101" s="89">
        <v>0</v>
      </c>
      <c r="C101" s="89">
        <v>0</v>
      </c>
      <c r="D101" s="114"/>
    </row>
    <row r="102" spans="1:4">
      <c r="A102" s="89" t="s">
        <v>18</v>
      </c>
      <c r="B102" s="89">
        <v>0</v>
      </c>
      <c r="C102" s="89">
        <v>0</v>
      </c>
      <c r="D102" s="114"/>
    </row>
    <row r="103" spans="1:4">
      <c r="A103" s="89" t="s">
        <v>19</v>
      </c>
      <c r="B103" s="89">
        <v>2</v>
      </c>
      <c r="C103" s="89">
        <v>50</v>
      </c>
      <c r="D103" s="114">
        <v>4.5</v>
      </c>
    </row>
    <row r="104" spans="1:4">
      <c r="A104" s="89" t="s">
        <v>20</v>
      </c>
      <c r="B104" s="89">
        <v>2</v>
      </c>
      <c r="C104" s="89">
        <v>50</v>
      </c>
      <c r="D104" s="114"/>
    </row>
    <row r="105" spans="1:4">
      <c r="A105" s="89" t="s">
        <v>21</v>
      </c>
      <c r="B105" s="89">
        <v>0</v>
      </c>
      <c r="C105" s="89">
        <v>0</v>
      </c>
      <c r="D105" s="114"/>
    </row>
    <row r="106" spans="1:4">
      <c r="A106" s="89" t="s">
        <v>22</v>
      </c>
      <c r="B106" s="89">
        <v>0</v>
      </c>
      <c r="C106" s="89">
        <v>0</v>
      </c>
      <c r="D106" s="114"/>
    </row>
    <row r="107" spans="1:4">
      <c r="A107" s="89" t="s">
        <v>23</v>
      </c>
      <c r="B107" s="89">
        <v>0</v>
      </c>
      <c r="C107" s="89">
        <v>0</v>
      </c>
      <c r="D107" s="114"/>
    </row>
    <row r="109" spans="1:4">
      <c r="A109" s="100" t="s">
        <v>30</v>
      </c>
      <c r="B109" s="100"/>
      <c r="C109" s="100"/>
      <c r="D109" s="100"/>
    </row>
    <row r="110" spans="1:4" ht="25.5">
      <c r="A110" s="1" t="s">
        <v>11</v>
      </c>
      <c r="B110" s="1" t="s">
        <v>4</v>
      </c>
      <c r="C110" s="1" t="s">
        <v>12</v>
      </c>
      <c r="D110" s="1" t="s">
        <v>13</v>
      </c>
    </row>
    <row r="111" spans="1:4">
      <c r="A111" s="89" t="s">
        <v>14</v>
      </c>
      <c r="B111" s="89">
        <v>4</v>
      </c>
      <c r="C111" s="89">
        <v>100</v>
      </c>
      <c r="D111" s="114">
        <v>5</v>
      </c>
    </row>
    <row r="112" spans="1:4">
      <c r="A112" s="89" t="s">
        <v>15</v>
      </c>
      <c r="B112" s="89">
        <v>0</v>
      </c>
      <c r="C112" s="89">
        <v>0</v>
      </c>
      <c r="D112" s="114"/>
    </row>
    <row r="113" spans="1:4">
      <c r="A113" s="89" t="s">
        <v>16</v>
      </c>
      <c r="B113" s="89">
        <v>0</v>
      </c>
      <c r="C113" s="89">
        <v>0</v>
      </c>
      <c r="D113" s="114"/>
    </row>
    <row r="114" spans="1:4">
      <c r="A114" s="89" t="s">
        <v>17</v>
      </c>
      <c r="B114" s="89">
        <v>0</v>
      </c>
      <c r="C114" s="89">
        <v>0</v>
      </c>
      <c r="D114" s="114"/>
    </row>
    <row r="115" spans="1:4">
      <c r="A115" s="89" t="s">
        <v>18</v>
      </c>
      <c r="B115" s="89">
        <v>0</v>
      </c>
      <c r="C115" s="89">
        <v>0</v>
      </c>
      <c r="D115" s="114"/>
    </row>
    <row r="116" spans="1:4">
      <c r="A116" s="89" t="s">
        <v>19</v>
      </c>
      <c r="B116" s="89">
        <v>3</v>
      </c>
      <c r="C116" s="89">
        <v>75</v>
      </c>
      <c r="D116" s="114">
        <v>4.75</v>
      </c>
    </row>
    <row r="117" spans="1:4">
      <c r="A117" s="89" t="s">
        <v>20</v>
      </c>
      <c r="B117" s="89">
        <v>1</v>
      </c>
      <c r="C117" s="89">
        <v>25</v>
      </c>
      <c r="D117" s="114"/>
    </row>
    <row r="118" spans="1:4">
      <c r="A118" s="89" t="s">
        <v>21</v>
      </c>
      <c r="B118" s="89">
        <v>0</v>
      </c>
      <c r="C118" s="89">
        <v>0</v>
      </c>
      <c r="D118" s="114"/>
    </row>
    <row r="119" spans="1:4">
      <c r="A119" s="89" t="s">
        <v>22</v>
      </c>
      <c r="B119" s="89">
        <v>0</v>
      </c>
      <c r="C119" s="89">
        <v>0</v>
      </c>
      <c r="D119" s="114"/>
    </row>
    <row r="120" spans="1:4">
      <c r="A120" s="89" t="s">
        <v>23</v>
      </c>
      <c r="B120" s="89">
        <v>0</v>
      </c>
      <c r="C120" s="89">
        <v>0</v>
      </c>
      <c r="D120" s="114"/>
    </row>
    <row r="122" spans="1:4">
      <c r="A122" s="100" t="s">
        <v>31</v>
      </c>
      <c r="B122" s="100"/>
      <c r="C122" s="100"/>
      <c r="D122" s="100"/>
    </row>
    <row r="123" spans="1:4" ht="25.5">
      <c r="A123" s="1" t="s">
        <v>11</v>
      </c>
      <c r="B123" s="1" t="s">
        <v>4</v>
      </c>
      <c r="C123" s="1" t="s">
        <v>12</v>
      </c>
      <c r="D123" s="1" t="s">
        <v>13</v>
      </c>
    </row>
    <row r="124" spans="1:4">
      <c r="A124" s="89" t="s">
        <v>14</v>
      </c>
      <c r="B124" s="89">
        <v>4</v>
      </c>
      <c r="C124" s="89">
        <v>100</v>
      </c>
      <c r="D124" s="114">
        <v>5</v>
      </c>
    </row>
    <row r="125" spans="1:4">
      <c r="A125" s="89" t="s">
        <v>15</v>
      </c>
      <c r="B125" s="89">
        <v>0</v>
      </c>
      <c r="C125" s="89">
        <v>0</v>
      </c>
      <c r="D125" s="114"/>
    </row>
    <row r="126" spans="1:4">
      <c r="A126" s="89" t="s">
        <v>16</v>
      </c>
      <c r="B126" s="89">
        <v>0</v>
      </c>
      <c r="C126" s="89">
        <v>0</v>
      </c>
      <c r="D126" s="114"/>
    </row>
    <row r="127" spans="1:4">
      <c r="A127" s="89" t="s">
        <v>17</v>
      </c>
      <c r="B127" s="89">
        <v>0</v>
      </c>
      <c r="C127" s="89">
        <v>0</v>
      </c>
      <c r="D127" s="114"/>
    </row>
    <row r="128" spans="1:4">
      <c r="A128" s="89" t="s">
        <v>18</v>
      </c>
      <c r="B128" s="89">
        <v>0</v>
      </c>
      <c r="C128" s="89">
        <v>0</v>
      </c>
      <c r="D128" s="114"/>
    </row>
    <row r="129" spans="1:4">
      <c r="A129" s="89" t="s">
        <v>19</v>
      </c>
      <c r="B129" s="89">
        <v>3</v>
      </c>
      <c r="C129" s="89">
        <v>75</v>
      </c>
      <c r="D129" s="114">
        <v>4.75</v>
      </c>
    </row>
    <row r="130" spans="1:4">
      <c r="A130" s="89" t="s">
        <v>20</v>
      </c>
      <c r="B130" s="89">
        <v>1</v>
      </c>
      <c r="C130" s="89">
        <v>25</v>
      </c>
      <c r="D130" s="114"/>
    </row>
    <row r="131" spans="1:4">
      <c r="A131" s="89" t="s">
        <v>21</v>
      </c>
      <c r="B131" s="89">
        <v>0</v>
      </c>
      <c r="C131" s="89">
        <v>0</v>
      </c>
      <c r="D131" s="114"/>
    </row>
    <row r="132" spans="1:4">
      <c r="A132" s="89" t="s">
        <v>22</v>
      </c>
      <c r="B132" s="89">
        <v>0</v>
      </c>
      <c r="C132" s="89">
        <v>0</v>
      </c>
      <c r="D132" s="114"/>
    </row>
    <row r="133" spans="1:4">
      <c r="A133" s="89" t="s">
        <v>23</v>
      </c>
      <c r="B133" s="89">
        <v>0</v>
      </c>
      <c r="C133" s="89">
        <v>0</v>
      </c>
      <c r="D133" s="114"/>
    </row>
    <row r="135" spans="1:4">
      <c r="A135" s="100" t="s">
        <v>32</v>
      </c>
      <c r="B135" s="100"/>
      <c r="C135" s="100"/>
      <c r="D135" s="100"/>
    </row>
    <row r="136" spans="1:4" ht="25.5">
      <c r="A136" s="1" t="s">
        <v>11</v>
      </c>
      <c r="B136" s="1" t="s">
        <v>4</v>
      </c>
      <c r="C136" s="1" t="s">
        <v>12</v>
      </c>
      <c r="D136" s="1" t="s">
        <v>13</v>
      </c>
    </row>
    <row r="137" spans="1:4">
      <c r="A137" s="89" t="s">
        <v>14</v>
      </c>
      <c r="B137" s="89">
        <v>4</v>
      </c>
      <c r="C137" s="89">
        <v>100</v>
      </c>
      <c r="D137" s="114">
        <v>5</v>
      </c>
    </row>
    <row r="138" spans="1:4">
      <c r="A138" s="89" t="s">
        <v>15</v>
      </c>
      <c r="B138" s="89">
        <v>0</v>
      </c>
      <c r="C138" s="89">
        <v>0</v>
      </c>
      <c r="D138" s="114"/>
    </row>
    <row r="139" spans="1:4">
      <c r="A139" s="89" t="s">
        <v>16</v>
      </c>
      <c r="B139" s="89">
        <v>0</v>
      </c>
      <c r="C139" s="89">
        <v>0</v>
      </c>
      <c r="D139" s="114"/>
    </row>
    <row r="140" spans="1:4">
      <c r="A140" s="89" t="s">
        <v>17</v>
      </c>
      <c r="B140" s="89">
        <v>0</v>
      </c>
      <c r="C140" s="89">
        <v>0</v>
      </c>
      <c r="D140" s="114"/>
    </row>
    <row r="141" spans="1:4">
      <c r="A141" s="89" t="s">
        <v>18</v>
      </c>
      <c r="B141" s="89">
        <v>0</v>
      </c>
      <c r="C141" s="89">
        <v>0</v>
      </c>
      <c r="D141" s="114"/>
    </row>
    <row r="142" spans="1:4">
      <c r="A142" s="89" t="s">
        <v>19</v>
      </c>
      <c r="B142" s="89">
        <v>3</v>
      </c>
      <c r="C142" s="89">
        <v>75</v>
      </c>
      <c r="D142" s="114">
        <v>4.75</v>
      </c>
    </row>
    <row r="143" spans="1:4">
      <c r="A143" s="89" t="s">
        <v>20</v>
      </c>
      <c r="B143" s="89">
        <v>1</v>
      </c>
      <c r="C143" s="89">
        <v>25</v>
      </c>
      <c r="D143" s="114"/>
    </row>
    <row r="144" spans="1:4">
      <c r="A144" s="89" t="s">
        <v>21</v>
      </c>
      <c r="B144" s="89">
        <v>0</v>
      </c>
      <c r="C144" s="89">
        <v>0</v>
      </c>
      <c r="D144" s="114"/>
    </row>
    <row r="145" spans="1:4">
      <c r="A145" s="89" t="s">
        <v>22</v>
      </c>
      <c r="B145" s="89">
        <v>0</v>
      </c>
      <c r="C145" s="89">
        <v>0</v>
      </c>
      <c r="D145" s="114"/>
    </row>
    <row r="146" spans="1:4">
      <c r="A146" s="89" t="s">
        <v>23</v>
      </c>
      <c r="B146" s="89">
        <v>0</v>
      </c>
      <c r="C146" s="89">
        <v>0</v>
      </c>
      <c r="D146" s="114"/>
    </row>
    <row r="148" spans="1:4">
      <c r="A148" s="100" t="s">
        <v>33</v>
      </c>
      <c r="B148" s="100"/>
      <c r="C148" s="100"/>
      <c r="D148" s="100"/>
    </row>
    <row r="149" spans="1:4" ht="25.5">
      <c r="A149" s="1" t="s">
        <v>11</v>
      </c>
      <c r="B149" s="1" t="s">
        <v>4</v>
      </c>
      <c r="C149" s="1" t="s">
        <v>12</v>
      </c>
      <c r="D149" s="1" t="s">
        <v>13</v>
      </c>
    </row>
    <row r="150" spans="1:4">
      <c r="A150" s="89" t="s">
        <v>14</v>
      </c>
      <c r="B150" s="89">
        <v>4</v>
      </c>
      <c r="C150" s="89">
        <v>100</v>
      </c>
      <c r="D150" s="114">
        <v>5</v>
      </c>
    </row>
    <row r="151" spans="1:4">
      <c r="A151" s="89" t="s">
        <v>15</v>
      </c>
      <c r="B151" s="89">
        <v>0</v>
      </c>
      <c r="C151" s="89">
        <v>0</v>
      </c>
      <c r="D151" s="114"/>
    </row>
    <row r="152" spans="1:4">
      <c r="A152" s="89" t="s">
        <v>16</v>
      </c>
      <c r="B152" s="89">
        <v>0</v>
      </c>
      <c r="C152" s="89">
        <v>0</v>
      </c>
      <c r="D152" s="114"/>
    </row>
    <row r="153" spans="1:4">
      <c r="A153" s="89" t="s">
        <v>17</v>
      </c>
      <c r="B153" s="89">
        <v>0</v>
      </c>
      <c r="C153" s="89">
        <v>0</v>
      </c>
      <c r="D153" s="114"/>
    </row>
    <row r="154" spans="1:4">
      <c r="A154" s="89" t="s">
        <v>18</v>
      </c>
      <c r="B154" s="89">
        <v>0</v>
      </c>
      <c r="C154" s="89">
        <v>0</v>
      </c>
      <c r="D154" s="114"/>
    </row>
    <row r="155" spans="1:4">
      <c r="A155" s="89" t="s">
        <v>19</v>
      </c>
      <c r="B155" s="89">
        <v>3</v>
      </c>
      <c r="C155" s="89">
        <v>75</v>
      </c>
      <c r="D155" s="114">
        <v>4.75</v>
      </c>
    </row>
    <row r="156" spans="1:4">
      <c r="A156" s="89" t="s">
        <v>20</v>
      </c>
      <c r="B156" s="89">
        <v>1</v>
      </c>
      <c r="C156" s="89">
        <v>25</v>
      </c>
      <c r="D156" s="114"/>
    </row>
    <row r="157" spans="1:4">
      <c r="A157" s="89" t="s">
        <v>21</v>
      </c>
      <c r="B157" s="89">
        <v>0</v>
      </c>
      <c r="C157" s="89">
        <v>0</v>
      </c>
      <c r="D157" s="114"/>
    </row>
    <row r="158" spans="1:4">
      <c r="A158" s="89" t="s">
        <v>22</v>
      </c>
      <c r="B158" s="89">
        <v>0</v>
      </c>
      <c r="C158" s="89">
        <v>0</v>
      </c>
      <c r="D158" s="114"/>
    </row>
    <row r="159" spans="1:4">
      <c r="A159" s="89" t="s">
        <v>23</v>
      </c>
      <c r="B159" s="89">
        <v>0</v>
      </c>
      <c r="C159" s="89">
        <v>0</v>
      </c>
      <c r="D159" s="114"/>
    </row>
    <row r="161" spans="1:4">
      <c r="A161" s="100" t="s">
        <v>34</v>
      </c>
      <c r="B161" s="100"/>
      <c r="C161" s="100"/>
      <c r="D161" s="100"/>
    </row>
    <row r="162" spans="1:4" ht="25.5">
      <c r="A162" s="1" t="s">
        <v>11</v>
      </c>
      <c r="B162" s="1" t="s">
        <v>4</v>
      </c>
      <c r="C162" s="1" t="s">
        <v>12</v>
      </c>
      <c r="D162" s="1" t="s">
        <v>13</v>
      </c>
    </row>
    <row r="163" spans="1:4">
      <c r="A163" s="89" t="s">
        <v>14</v>
      </c>
      <c r="B163" s="89">
        <v>4</v>
      </c>
      <c r="C163" s="89">
        <v>100</v>
      </c>
      <c r="D163" s="114">
        <v>5</v>
      </c>
    </row>
    <row r="164" spans="1:4">
      <c r="A164" s="89" t="s">
        <v>15</v>
      </c>
      <c r="B164" s="89">
        <v>0</v>
      </c>
      <c r="C164" s="89">
        <v>0</v>
      </c>
      <c r="D164" s="114"/>
    </row>
    <row r="165" spans="1:4">
      <c r="A165" s="89" t="s">
        <v>16</v>
      </c>
      <c r="B165" s="89">
        <v>0</v>
      </c>
      <c r="C165" s="89">
        <v>0</v>
      </c>
      <c r="D165" s="114"/>
    </row>
    <row r="166" spans="1:4">
      <c r="A166" s="89" t="s">
        <v>17</v>
      </c>
      <c r="B166" s="89">
        <v>0</v>
      </c>
      <c r="C166" s="89">
        <v>0</v>
      </c>
      <c r="D166" s="114"/>
    </row>
    <row r="167" spans="1:4">
      <c r="A167" s="89" t="s">
        <v>18</v>
      </c>
      <c r="B167" s="89">
        <v>0</v>
      </c>
      <c r="C167" s="89">
        <v>0</v>
      </c>
      <c r="D167" s="114"/>
    </row>
    <row r="168" spans="1:4">
      <c r="A168" s="89" t="s">
        <v>19</v>
      </c>
      <c r="B168" s="89">
        <v>3</v>
      </c>
      <c r="C168" s="89">
        <v>75</v>
      </c>
      <c r="D168" s="114">
        <v>4.75</v>
      </c>
    </row>
    <row r="169" spans="1:4">
      <c r="A169" s="89" t="s">
        <v>20</v>
      </c>
      <c r="B169" s="89">
        <v>1</v>
      </c>
      <c r="C169" s="89">
        <v>25</v>
      </c>
      <c r="D169" s="114"/>
    </row>
    <row r="170" spans="1:4">
      <c r="A170" s="89" t="s">
        <v>21</v>
      </c>
      <c r="B170" s="89">
        <v>0</v>
      </c>
      <c r="C170" s="89">
        <v>0</v>
      </c>
      <c r="D170" s="114"/>
    </row>
    <row r="171" spans="1:4">
      <c r="A171" s="89" t="s">
        <v>22</v>
      </c>
      <c r="B171" s="89">
        <v>0</v>
      </c>
      <c r="C171" s="89">
        <v>0</v>
      </c>
      <c r="D171" s="114"/>
    </row>
    <row r="172" spans="1:4">
      <c r="A172" s="89" t="s">
        <v>23</v>
      </c>
      <c r="B172" s="89">
        <v>0</v>
      </c>
      <c r="C172" s="89">
        <v>0</v>
      </c>
      <c r="D172" s="114"/>
    </row>
    <row r="174" spans="1:4">
      <c r="A174" s="100" t="s">
        <v>35</v>
      </c>
      <c r="B174" s="100"/>
      <c r="C174" s="100"/>
      <c r="D174" s="100"/>
    </row>
    <row r="175" spans="1:4" ht="25.5">
      <c r="A175" s="1" t="s">
        <v>11</v>
      </c>
      <c r="B175" s="1" t="s">
        <v>4</v>
      </c>
      <c r="C175" s="1" t="s">
        <v>12</v>
      </c>
      <c r="D175" s="1" t="s">
        <v>13</v>
      </c>
    </row>
    <row r="176" spans="1:4">
      <c r="A176" s="89" t="s">
        <v>14</v>
      </c>
      <c r="B176" s="89">
        <v>4</v>
      </c>
      <c r="C176" s="89">
        <v>100</v>
      </c>
      <c r="D176" s="114">
        <v>5</v>
      </c>
    </row>
    <row r="177" spans="1:4">
      <c r="A177" s="89" t="s">
        <v>15</v>
      </c>
      <c r="B177" s="89">
        <v>0</v>
      </c>
      <c r="C177" s="89">
        <v>0</v>
      </c>
      <c r="D177" s="114"/>
    </row>
    <row r="178" spans="1:4">
      <c r="A178" s="89" t="s">
        <v>16</v>
      </c>
      <c r="B178" s="89">
        <v>0</v>
      </c>
      <c r="C178" s="89">
        <v>0</v>
      </c>
      <c r="D178" s="114"/>
    </row>
    <row r="179" spans="1:4">
      <c r="A179" s="89" t="s">
        <v>17</v>
      </c>
      <c r="B179" s="89">
        <v>0</v>
      </c>
      <c r="C179" s="89">
        <v>0</v>
      </c>
      <c r="D179" s="114"/>
    </row>
    <row r="180" spans="1:4">
      <c r="A180" s="89" t="s">
        <v>18</v>
      </c>
      <c r="B180" s="89">
        <v>0</v>
      </c>
      <c r="C180" s="89">
        <v>0</v>
      </c>
      <c r="D180" s="114"/>
    </row>
    <row r="181" spans="1:4">
      <c r="A181" s="89" t="s">
        <v>19</v>
      </c>
      <c r="B181" s="89">
        <v>4</v>
      </c>
      <c r="C181" s="89">
        <v>100</v>
      </c>
      <c r="D181" s="114">
        <v>5</v>
      </c>
    </row>
    <row r="182" spans="1:4">
      <c r="A182" s="89" t="s">
        <v>20</v>
      </c>
      <c r="B182" s="89">
        <v>0</v>
      </c>
      <c r="C182" s="89">
        <v>0</v>
      </c>
      <c r="D182" s="114"/>
    </row>
    <row r="183" spans="1:4">
      <c r="A183" s="89" t="s">
        <v>21</v>
      </c>
      <c r="B183" s="89">
        <v>0</v>
      </c>
      <c r="C183" s="89">
        <v>0</v>
      </c>
      <c r="D183" s="114"/>
    </row>
    <row r="184" spans="1:4">
      <c r="A184" s="89" t="s">
        <v>22</v>
      </c>
      <c r="B184" s="89">
        <v>0</v>
      </c>
      <c r="C184" s="89">
        <v>0</v>
      </c>
      <c r="D184" s="114"/>
    </row>
    <row r="185" spans="1:4">
      <c r="A185" s="89" t="s">
        <v>23</v>
      </c>
      <c r="B185" s="89">
        <v>0</v>
      </c>
      <c r="C185" s="89">
        <v>0</v>
      </c>
      <c r="D185" s="114"/>
    </row>
    <row r="187" spans="1:4">
      <c r="A187" s="100" t="s">
        <v>36</v>
      </c>
      <c r="B187" s="100"/>
      <c r="C187" s="100"/>
      <c r="D187" s="100"/>
    </row>
    <row r="188" spans="1:4" ht="25.5">
      <c r="A188" s="1" t="s">
        <v>11</v>
      </c>
      <c r="B188" s="1" t="s">
        <v>4</v>
      </c>
      <c r="C188" s="1" t="s">
        <v>12</v>
      </c>
      <c r="D188" s="1" t="s">
        <v>13</v>
      </c>
    </row>
    <row r="189" spans="1:4">
      <c r="A189" s="89" t="s">
        <v>14</v>
      </c>
      <c r="B189" s="89">
        <v>4</v>
      </c>
      <c r="C189" s="89">
        <v>100</v>
      </c>
      <c r="D189" s="114">
        <v>5</v>
      </c>
    </row>
    <row r="190" spans="1:4">
      <c r="A190" s="89" t="s">
        <v>15</v>
      </c>
      <c r="B190" s="89">
        <v>0</v>
      </c>
      <c r="C190" s="89">
        <v>0</v>
      </c>
      <c r="D190" s="114"/>
    </row>
    <row r="191" spans="1:4">
      <c r="A191" s="89" t="s">
        <v>16</v>
      </c>
      <c r="B191" s="89">
        <v>0</v>
      </c>
      <c r="C191" s="89">
        <v>0</v>
      </c>
      <c r="D191" s="114"/>
    </row>
    <row r="192" spans="1:4">
      <c r="A192" s="89" t="s">
        <v>17</v>
      </c>
      <c r="B192" s="89">
        <v>0</v>
      </c>
      <c r="C192" s="89">
        <v>0</v>
      </c>
      <c r="D192" s="114"/>
    </row>
    <row r="193" spans="1:4">
      <c r="A193" s="89" t="s">
        <v>18</v>
      </c>
      <c r="B193" s="89">
        <v>0</v>
      </c>
      <c r="C193" s="89">
        <v>0</v>
      </c>
      <c r="D193" s="114"/>
    </row>
    <row r="194" spans="1:4">
      <c r="A194" s="89" t="s">
        <v>19</v>
      </c>
      <c r="B194" s="89">
        <v>4</v>
      </c>
      <c r="C194" s="89">
        <v>100</v>
      </c>
      <c r="D194" s="114">
        <v>5</v>
      </c>
    </row>
    <row r="195" spans="1:4">
      <c r="A195" s="89" t="s">
        <v>20</v>
      </c>
      <c r="B195" s="89">
        <v>0</v>
      </c>
      <c r="C195" s="89">
        <v>0</v>
      </c>
      <c r="D195" s="114"/>
    </row>
    <row r="196" spans="1:4">
      <c r="A196" s="89" t="s">
        <v>21</v>
      </c>
      <c r="B196" s="89">
        <v>0</v>
      </c>
      <c r="C196" s="89">
        <v>0</v>
      </c>
      <c r="D196" s="114"/>
    </row>
    <row r="197" spans="1:4">
      <c r="A197" s="89" t="s">
        <v>22</v>
      </c>
      <c r="B197" s="89">
        <v>0</v>
      </c>
      <c r="C197" s="89">
        <v>0</v>
      </c>
      <c r="D197" s="114"/>
    </row>
    <row r="198" spans="1:4">
      <c r="A198" s="89" t="s">
        <v>23</v>
      </c>
      <c r="B198" s="89">
        <v>0</v>
      </c>
      <c r="C198" s="89">
        <v>0</v>
      </c>
      <c r="D198" s="114"/>
    </row>
    <row r="200" spans="1:4">
      <c r="A200" s="100" t="s">
        <v>37</v>
      </c>
      <c r="B200" s="100"/>
      <c r="C200" s="100"/>
      <c r="D200" s="100"/>
    </row>
    <row r="201" spans="1:4" ht="25.5">
      <c r="A201" s="1" t="s">
        <v>11</v>
      </c>
      <c r="B201" s="1" t="s">
        <v>4</v>
      </c>
      <c r="C201" s="1" t="s">
        <v>12</v>
      </c>
      <c r="D201" s="1" t="s">
        <v>13</v>
      </c>
    </row>
    <row r="202" spans="1:4">
      <c r="A202" s="89" t="s">
        <v>14</v>
      </c>
      <c r="B202" s="89">
        <v>4</v>
      </c>
      <c r="C202" s="89">
        <v>100</v>
      </c>
      <c r="D202" s="114">
        <v>5</v>
      </c>
    </row>
    <row r="203" spans="1:4">
      <c r="A203" s="89" t="s">
        <v>15</v>
      </c>
      <c r="B203" s="89">
        <v>0</v>
      </c>
      <c r="C203" s="89">
        <v>0</v>
      </c>
      <c r="D203" s="114"/>
    </row>
    <row r="204" spans="1:4">
      <c r="A204" s="89" t="s">
        <v>16</v>
      </c>
      <c r="B204" s="89">
        <v>0</v>
      </c>
      <c r="C204" s="89">
        <v>0</v>
      </c>
      <c r="D204" s="114"/>
    </row>
    <row r="205" spans="1:4">
      <c r="A205" s="89" t="s">
        <v>17</v>
      </c>
      <c r="B205" s="89">
        <v>0</v>
      </c>
      <c r="C205" s="89">
        <v>0</v>
      </c>
      <c r="D205" s="114"/>
    </row>
    <row r="206" spans="1:4">
      <c r="A206" s="89" t="s">
        <v>18</v>
      </c>
      <c r="B206" s="89">
        <v>0</v>
      </c>
      <c r="C206" s="89">
        <v>0</v>
      </c>
      <c r="D206" s="114"/>
    </row>
    <row r="207" spans="1:4">
      <c r="A207" s="89" t="s">
        <v>19</v>
      </c>
      <c r="B207" s="89">
        <v>2</v>
      </c>
      <c r="C207" s="89">
        <v>50</v>
      </c>
      <c r="D207" s="114">
        <v>4.5</v>
      </c>
    </row>
    <row r="208" spans="1:4">
      <c r="A208" s="89" t="s">
        <v>20</v>
      </c>
      <c r="B208" s="89">
        <v>2</v>
      </c>
      <c r="C208" s="89">
        <v>50</v>
      </c>
      <c r="D208" s="114"/>
    </row>
    <row r="209" spans="1:4">
      <c r="A209" s="89" t="s">
        <v>21</v>
      </c>
      <c r="B209" s="89">
        <v>0</v>
      </c>
      <c r="C209" s="89">
        <v>0</v>
      </c>
      <c r="D209" s="114"/>
    </row>
    <row r="210" spans="1:4">
      <c r="A210" s="89" t="s">
        <v>22</v>
      </c>
      <c r="B210" s="89">
        <v>0</v>
      </c>
      <c r="C210" s="89">
        <v>0</v>
      </c>
      <c r="D210" s="114"/>
    </row>
    <row r="211" spans="1:4">
      <c r="A211" s="89" t="s">
        <v>23</v>
      </c>
      <c r="B211" s="89">
        <v>0</v>
      </c>
      <c r="C211" s="89">
        <v>0</v>
      </c>
      <c r="D211" s="114"/>
    </row>
    <row r="213" spans="1:4">
      <c r="A213" s="100" t="s">
        <v>38</v>
      </c>
      <c r="B213" s="100"/>
      <c r="C213" s="100"/>
      <c r="D213" s="100"/>
    </row>
    <row r="214" spans="1:4" ht="25.5">
      <c r="A214" s="1" t="s">
        <v>11</v>
      </c>
      <c r="B214" s="1" t="s">
        <v>4</v>
      </c>
      <c r="C214" s="1" t="s">
        <v>12</v>
      </c>
      <c r="D214" s="1" t="s">
        <v>13</v>
      </c>
    </row>
    <row r="215" spans="1:4">
      <c r="A215" s="89" t="s">
        <v>14</v>
      </c>
      <c r="B215" s="89">
        <v>4</v>
      </c>
      <c r="C215" s="89">
        <v>100</v>
      </c>
      <c r="D215" s="114">
        <v>5</v>
      </c>
    </row>
    <row r="216" spans="1:4">
      <c r="A216" s="89" t="s">
        <v>15</v>
      </c>
      <c r="B216" s="89">
        <v>0</v>
      </c>
      <c r="C216" s="89">
        <v>0</v>
      </c>
      <c r="D216" s="114"/>
    </row>
    <row r="217" spans="1:4">
      <c r="A217" s="89" t="s">
        <v>16</v>
      </c>
      <c r="B217" s="89">
        <v>0</v>
      </c>
      <c r="C217" s="89">
        <v>0</v>
      </c>
      <c r="D217" s="114"/>
    </row>
    <row r="218" spans="1:4">
      <c r="A218" s="89" t="s">
        <v>17</v>
      </c>
      <c r="B218" s="89">
        <v>0</v>
      </c>
      <c r="C218" s="89">
        <v>0</v>
      </c>
      <c r="D218" s="114"/>
    </row>
    <row r="219" spans="1:4">
      <c r="A219" s="89" t="s">
        <v>18</v>
      </c>
      <c r="B219" s="89">
        <v>0</v>
      </c>
      <c r="C219" s="89">
        <v>0</v>
      </c>
      <c r="D219" s="114"/>
    </row>
    <row r="220" spans="1:4">
      <c r="A220" s="89" t="s">
        <v>19</v>
      </c>
      <c r="B220" s="89">
        <v>3</v>
      </c>
      <c r="C220" s="89">
        <v>75</v>
      </c>
      <c r="D220" s="114">
        <v>4.75</v>
      </c>
    </row>
    <row r="221" spans="1:4">
      <c r="A221" s="89" t="s">
        <v>20</v>
      </c>
      <c r="B221" s="89">
        <v>1</v>
      </c>
      <c r="C221" s="89">
        <v>25</v>
      </c>
      <c r="D221" s="114"/>
    </row>
    <row r="222" spans="1:4">
      <c r="A222" s="89" t="s">
        <v>21</v>
      </c>
      <c r="B222" s="89">
        <v>0</v>
      </c>
      <c r="C222" s="89">
        <v>0</v>
      </c>
      <c r="D222" s="114"/>
    </row>
    <row r="223" spans="1:4">
      <c r="A223" s="89" t="s">
        <v>22</v>
      </c>
      <c r="B223" s="89">
        <v>0</v>
      </c>
      <c r="C223" s="89">
        <v>0</v>
      </c>
      <c r="D223" s="114"/>
    </row>
    <row r="224" spans="1:4">
      <c r="A224" s="89" t="s">
        <v>23</v>
      </c>
      <c r="B224" s="89">
        <v>0</v>
      </c>
      <c r="C224" s="89">
        <v>0</v>
      </c>
      <c r="D224" s="114"/>
    </row>
    <row r="226" spans="1:4">
      <c r="A226" s="100" t="s">
        <v>39</v>
      </c>
      <c r="B226" s="100"/>
      <c r="C226" s="100"/>
      <c r="D226" s="100"/>
    </row>
    <row r="227" spans="1:4" ht="25.5">
      <c r="A227" s="1" t="s">
        <v>11</v>
      </c>
      <c r="B227" s="1" t="s">
        <v>4</v>
      </c>
      <c r="C227" s="1" t="s">
        <v>12</v>
      </c>
      <c r="D227" s="1" t="s">
        <v>13</v>
      </c>
    </row>
    <row r="228" spans="1:4">
      <c r="A228" s="89" t="s">
        <v>14</v>
      </c>
      <c r="B228" s="89">
        <v>4</v>
      </c>
      <c r="C228" s="89">
        <v>100</v>
      </c>
      <c r="D228" s="114">
        <v>5</v>
      </c>
    </row>
    <row r="229" spans="1:4">
      <c r="A229" s="89" t="s">
        <v>15</v>
      </c>
      <c r="B229" s="89">
        <v>0</v>
      </c>
      <c r="C229" s="89">
        <v>0</v>
      </c>
      <c r="D229" s="114"/>
    </row>
    <row r="230" spans="1:4">
      <c r="A230" s="89" t="s">
        <v>16</v>
      </c>
      <c r="B230" s="89">
        <v>0</v>
      </c>
      <c r="C230" s="89">
        <v>0</v>
      </c>
      <c r="D230" s="114"/>
    </row>
    <row r="231" spans="1:4">
      <c r="A231" s="89" t="s">
        <v>17</v>
      </c>
      <c r="B231" s="89">
        <v>0</v>
      </c>
      <c r="C231" s="89">
        <v>0</v>
      </c>
      <c r="D231" s="114"/>
    </row>
    <row r="232" spans="1:4">
      <c r="A232" s="89" t="s">
        <v>18</v>
      </c>
      <c r="B232" s="89">
        <v>0</v>
      </c>
      <c r="C232" s="89">
        <v>0</v>
      </c>
      <c r="D232" s="114"/>
    </row>
    <row r="233" spans="1:4">
      <c r="A233" s="89" t="s">
        <v>19</v>
      </c>
      <c r="B233" s="89">
        <v>2</v>
      </c>
      <c r="C233" s="89">
        <v>50</v>
      </c>
      <c r="D233" s="114">
        <v>4.5</v>
      </c>
    </row>
    <row r="234" spans="1:4">
      <c r="A234" s="89" t="s">
        <v>20</v>
      </c>
      <c r="B234" s="89">
        <v>2</v>
      </c>
      <c r="C234" s="89">
        <v>50</v>
      </c>
      <c r="D234" s="114"/>
    </row>
    <row r="235" spans="1:4">
      <c r="A235" s="89" t="s">
        <v>21</v>
      </c>
      <c r="B235" s="89">
        <v>0</v>
      </c>
      <c r="C235" s="89">
        <v>0</v>
      </c>
      <c r="D235" s="114"/>
    </row>
    <row r="236" spans="1:4">
      <c r="A236" s="89" t="s">
        <v>22</v>
      </c>
      <c r="B236" s="89">
        <v>0</v>
      </c>
      <c r="C236" s="89">
        <v>0</v>
      </c>
      <c r="D236" s="114"/>
    </row>
    <row r="237" spans="1:4">
      <c r="A237" s="89" t="s">
        <v>23</v>
      </c>
      <c r="B237" s="89">
        <v>0</v>
      </c>
      <c r="C237" s="89">
        <v>0</v>
      </c>
      <c r="D237" s="114"/>
    </row>
    <row r="239" spans="1:4">
      <c r="A239" s="100" t="s">
        <v>40</v>
      </c>
      <c r="B239" s="100"/>
      <c r="C239" s="100"/>
      <c r="D239" s="100"/>
    </row>
    <row r="240" spans="1:4" ht="25.5">
      <c r="A240" s="1" t="s">
        <v>11</v>
      </c>
      <c r="B240" s="1" t="s">
        <v>4</v>
      </c>
      <c r="C240" s="1" t="s">
        <v>12</v>
      </c>
      <c r="D240" s="1" t="s">
        <v>13</v>
      </c>
    </row>
    <row r="241" spans="1:4">
      <c r="A241" s="89" t="s">
        <v>14</v>
      </c>
      <c r="B241" s="89">
        <v>4</v>
      </c>
      <c r="C241" s="89">
        <v>100</v>
      </c>
      <c r="D241" s="114">
        <v>5</v>
      </c>
    </row>
    <row r="242" spans="1:4">
      <c r="A242" s="89" t="s">
        <v>15</v>
      </c>
      <c r="B242" s="89">
        <v>0</v>
      </c>
      <c r="C242" s="89">
        <v>0</v>
      </c>
      <c r="D242" s="114"/>
    </row>
    <row r="243" spans="1:4">
      <c r="A243" s="89" t="s">
        <v>16</v>
      </c>
      <c r="B243" s="89">
        <v>0</v>
      </c>
      <c r="C243" s="89">
        <v>0</v>
      </c>
      <c r="D243" s="114"/>
    </row>
    <row r="244" spans="1:4">
      <c r="A244" s="89" t="s">
        <v>17</v>
      </c>
      <c r="B244" s="89">
        <v>0</v>
      </c>
      <c r="C244" s="89">
        <v>0</v>
      </c>
      <c r="D244" s="114"/>
    </row>
    <row r="245" spans="1:4">
      <c r="A245" s="89" t="s">
        <v>18</v>
      </c>
      <c r="B245" s="89">
        <v>0</v>
      </c>
      <c r="C245" s="89">
        <v>0</v>
      </c>
      <c r="D245" s="114"/>
    </row>
    <row r="246" spans="1:4">
      <c r="A246" s="89" t="s">
        <v>19</v>
      </c>
      <c r="B246" s="89">
        <v>2</v>
      </c>
      <c r="C246" s="89">
        <v>50</v>
      </c>
      <c r="D246" s="114">
        <v>4.5</v>
      </c>
    </row>
    <row r="247" spans="1:4">
      <c r="A247" s="89" t="s">
        <v>20</v>
      </c>
      <c r="B247" s="89">
        <v>2</v>
      </c>
      <c r="C247" s="89">
        <v>50</v>
      </c>
      <c r="D247" s="114"/>
    </row>
    <row r="248" spans="1:4">
      <c r="A248" s="89" t="s">
        <v>21</v>
      </c>
      <c r="B248" s="89">
        <v>0</v>
      </c>
      <c r="C248" s="89">
        <v>0</v>
      </c>
      <c r="D248" s="114"/>
    </row>
    <row r="249" spans="1:4">
      <c r="A249" s="89" t="s">
        <v>22</v>
      </c>
      <c r="B249" s="89">
        <v>0</v>
      </c>
      <c r="C249" s="89">
        <v>0</v>
      </c>
      <c r="D249" s="114"/>
    </row>
    <row r="250" spans="1:4">
      <c r="A250" s="89" t="s">
        <v>23</v>
      </c>
      <c r="B250" s="89">
        <v>0</v>
      </c>
      <c r="C250" s="89">
        <v>0</v>
      </c>
      <c r="D250" s="114"/>
    </row>
    <row r="252" spans="1:4">
      <c r="A252" s="100" t="s">
        <v>41</v>
      </c>
      <c r="B252" s="100"/>
      <c r="C252" s="100"/>
      <c r="D252" s="100"/>
    </row>
    <row r="253" spans="1:4" ht="25.5">
      <c r="A253" s="1" t="s">
        <v>11</v>
      </c>
      <c r="B253" s="1" t="s">
        <v>4</v>
      </c>
      <c r="C253" s="1" t="s">
        <v>12</v>
      </c>
      <c r="D253" s="1" t="s">
        <v>13</v>
      </c>
    </row>
    <row r="254" spans="1:4">
      <c r="A254" s="89" t="s">
        <v>14</v>
      </c>
      <c r="B254" s="89">
        <v>4</v>
      </c>
      <c r="C254" s="89">
        <v>100</v>
      </c>
      <c r="D254" s="114">
        <v>5</v>
      </c>
    </row>
    <row r="255" spans="1:4">
      <c r="A255" s="89" t="s">
        <v>15</v>
      </c>
      <c r="B255" s="89">
        <v>0</v>
      </c>
      <c r="C255" s="89">
        <v>0</v>
      </c>
      <c r="D255" s="114"/>
    </row>
    <row r="256" spans="1:4">
      <c r="A256" s="89" t="s">
        <v>16</v>
      </c>
      <c r="B256" s="89">
        <v>0</v>
      </c>
      <c r="C256" s="89">
        <v>0</v>
      </c>
      <c r="D256" s="114"/>
    </row>
    <row r="257" spans="1:4">
      <c r="A257" s="89" t="s">
        <v>17</v>
      </c>
      <c r="B257" s="89">
        <v>0</v>
      </c>
      <c r="C257" s="89">
        <v>0</v>
      </c>
      <c r="D257" s="114"/>
    </row>
    <row r="258" spans="1:4">
      <c r="A258" s="89" t="s">
        <v>18</v>
      </c>
      <c r="B258" s="89">
        <v>0</v>
      </c>
      <c r="C258" s="89">
        <v>0</v>
      </c>
      <c r="D258" s="114"/>
    </row>
    <row r="259" spans="1:4">
      <c r="A259" s="89" t="s">
        <v>19</v>
      </c>
      <c r="B259" s="89">
        <v>3</v>
      </c>
      <c r="C259" s="89">
        <v>75</v>
      </c>
      <c r="D259" s="114">
        <v>4.75</v>
      </c>
    </row>
    <row r="260" spans="1:4">
      <c r="A260" s="89" t="s">
        <v>20</v>
      </c>
      <c r="B260" s="89">
        <v>1</v>
      </c>
      <c r="C260" s="89">
        <v>25</v>
      </c>
      <c r="D260" s="114"/>
    </row>
    <row r="261" spans="1:4">
      <c r="A261" s="89" t="s">
        <v>21</v>
      </c>
      <c r="B261" s="89">
        <v>0</v>
      </c>
      <c r="C261" s="89">
        <v>0</v>
      </c>
      <c r="D261" s="114"/>
    </row>
    <row r="262" spans="1:4">
      <c r="A262" s="89" t="s">
        <v>22</v>
      </c>
      <c r="B262" s="89">
        <v>0</v>
      </c>
      <c r="C262" s="89">
        <v>0</v>
      </c>
      <c r="D262" s="114"/>
    </row>
    <row r="263" spans="1:4">
      <c r="A263" s="89" t="s">
        <v>23</v>
      </c>
      <c r="B263" s="89">
        <v>0</v>
      </c>
      <c r="C263" s="89">
        <v>0</v>
      </c>
      <c r="D263" s="114"/>
    </row>
    <row r="265" spans="1:4">
      <c r="A265" s="100" t="s">
        <v>42</v>
      </c>
      <c r="B265" s="100"/>
      <c r="C265" s="100"/>
      <c r="D265" s="100"/>
    </row>
    <row r="266" spans="1:4" ht="25.5">
      <c r="A266" s="1" t="s">
        <v>11</v>
      </c>
      <c r="B266" s="1" t="s">
        <v>4</v>
      </c>
      <c r="C266" s="1" t="s">
        <v>12</v>
      </c>
      <c r="D266" s="1" t="s">
        <v>13</v>
      </c>
    </row>
    <row r="267" spans="1:4">
      <c r="A267" s="89" t="s">
        <v>14</v>
      </c>
      <c r="B267" s="89">
        <v>4</v>
      </c>
      <c r="C267" s="89">
        <v>100</v>
      </c>
      <c r="D267" s="114">
        <v>5</v>
      </c>
    </row>
    <row r="268" spans="1:4">
      <c r="A268" s="89" t="s">
        <v>15</v>
      </c>
      <c r="B268" s="89">
        <v>0</v>
      </c>
      <c r="C268" s="89">
        <v>0</v>
      </c>
      <c r="D268" s="114"/>
    </row>
    <row r="269" spans="1:4">
      <c r="A269" s="89" t="s">
        <v>16</v>
      </c>
      <c r="B269" s="89">
        <v>0</v>
      </c>
      <c r="C269" s="89">
        <v>0</v>
      </c>
      <c r="D269" s="114"/>
    </row>
    <row r="270" spans="1:4">
      <c r="A270" s="89" t="s">
        <v>17</v>
      </c>
      <c r="B270" s="89">
        <v>0</v>
      </c>
      <c r="C270" s="89">
        <v>0</v>
      </c>
      <c r="D270" s="114"/>
    </row>
    <row r="271" spans="1:4">
      <c r="A271" s="89" t="s">
        <v>18</v>
      </c>
      <c r="B271" s="89">
        <v>0</v>
      </c>
      <c r="C271" s="89">
        <v>0</v>
      </c>
      <c r="D271" s="114"/>
    </row>
    <row r="272" spans="1:4">
      <c r="A272" s="89" t="s">
        <v>19</v>
      </c>
      <c r="B272" s="89">
        <v>3</v>
      </c>
      <c r="C272" s="89">
        <v>75</v>
      </c>
      <c r="D272" s="114">
        <v>4.75</v>
      </c>
    </row>
    <row r="273" spans="1:4">
      <c r="A273" s="89" t="s">
        <v>20</v>
      </c>
      <c r="B273" s="89">
        <v>1</v>
      </c>
      <c r="C273" s="89">
        <v>25</v>
      </c>
      <c r="D273" s="114"/>
    </row>
    <row r="274" spans="1:4">
      <c r="A274" s="89" t="s">
        <v>21</v>
      </c>
      <c r="B274" s="89">
        <v>0</v>
      </c>
      <c r="C274" s="89">
        <v>0</v>
      </c>
      <c r="D274" s="114"/>
    </row>
    <row r="275" spans="1:4">
      <c r="A275" s="89" t="s">
        <v>22</v>
      </c>
      <c r="B275" s="89">
        <v>0</v>
      </c>
      <c r="C275" s="89">
        <v>0</v>
      </c>
      <c r="D275" s="114"/>
    </row>
    <row r="276" spans="1:4">
      <c r="A276" s="89" t="s">
        <v>23</v>
      </c>
      <c r="B276" s="89">
        <v>0</v>
      </c>
      <c r="C276" s="89">
        <v>0</v>
      </c>
      <c r="D276" s="114"/>
    </row>
    <row r="278" spans="1:4">
      <c r="A278" s="100" t="s">
        <v>43</v>
      </c>
      <c r="B278" s="100"/>
      <c r="C278" s="100"/>
      <c r="D278" s="100"/>
    </row>
    <row r="279" spans="1:4" ht="25.5">
      <c r="A279" s="1" t="s">
        <v>11</v>
      </c>
      <c r="B279" s="1" t="s">
        <v>4</v>
      </c>
      <c r="C279" s="1" t="s">
        <v>12</v>
      </c>
      <c r="D279" s="1" t="s">
        <v>13</v>
      </c>
    </row>
    <row r="280" spans="1:4">
      <c r="A280" s="89" t="s">
        <v>14</v>
      </c>
      <c r="B280" s="89">
        <v>4</v>
      </c>
      <c r="C280" s="89">
        <v>100</v>
      </c>
      <c r="D280" s="114">
        <v>5</v>
      </c>
    </row>
    <row r="281" spans="1:4">
      <c r="A281" s="89" t="s">
        <v>15</v>
      </c>
      <c r="B281" s="89">
        <v>0</v>
      </c>
      <c r="C281" s="89">
        <v>0</v>
      </c>
      <c r="D281" s="114"/>
    </row>
    <row r="282" spans="1:4">
      <c r="A282" s="89" t="s">
        <v>16</v>
      </c>
      <c r="B282" s="89">
        <v>0</v>
      </c>
      <c r="C282" s="89">
        <v>0</v>
      </c>
      <c r="D282" s="114"/>
    </row>
    <row r="283" spans="1:4">
      <c r="A283" s="89" t="s">
        <v>17</v>
      </c>
      <c r="B283" s="89">
        <v>0</v>
      </c>
      <c r="C283" s="89">
        <v>0</v>
      </c>
      <c r="D283" s="114"/>
    </row>
    <row r="284" spans="1:4">
      <c r="A284" s="89" t="s">
        <v>18</v>
      </c>
      <c r="B284" s="89">
        <v>0</v>
      </c>
      <c r="C284" s="89">
        <v>0</v>
      </c>
      <c r="D284" s="114"/>
    </row>
    <row r="285" spans="1:4">
      <c r="A285" s="89" t="s">
        <v>19</v>
      </c>
      <c r="B285" s="89">
        <v>2</v>
      </c>
      <c r="C285" s="89">
        <v>50</v>
      </c>
      <c r="D285" s="114">
        <v>4.5</v>
      </c>
    </row>
    <row r="286" spans="1:4">
      <c r="A286" s="89" t="s">
        <v>20</v>
      </c>
      <c r="B286" s="89">
        <v>2</v>
      </c>
      <c r="C286" s="89">
        <v>50</v>
      </c>
      <c r="D286" s="114"/>
    </row>
    <row r="287" spans="1:4">
      <c r="A287" s="89" t="s">
        <v>21</v>
      </c>
      <c r="B287" s="89">
        <v>0</v>
      </c>
      <c r="C287" s="89">
        <v>0</v>
      </c>
      <c r="D287" s="114"/>
    </row>
    <row r="288" spans="1:4">
      <c r="A288" s="89" t="s">
        <v>22</v>
      </c>
      <c r="B288" s="89">
        <v>0</v>
      </c>
      <c r="C288" s="89">
        <v>0</v>
      </c>
      <c r="D288" s="114"/>
    </row>
    <row r="289" spans="1:4">
      <c r="A289" s="89" t="s">
        <v>23</v>
      </c>
      <c r="B289" s="89">
        <v>0</v>
      </c>
      <c r="C289" s="89">
        <v>0</v>
      </c>
      <c r="D289" s="114"/>
    </row>
    <row r="291" spans="1:4">
      <c r="A291" s="100" t="s">
        <v>44</v>
      </c>
      <c r="B291" s="100"/>
      <c r="C291" s="100"/>
      <c r="D291" s="100"/>
    </row>
    <row r="292" spans="1:4" ht="25.5">
      <c r="A292" s="1" t="s">
        <v>11</v>
      </c>
      <c r="B292" s="1" t="s">
        <v>4</v>
      </c>
      <c r="C292" s="1" t="s">
        <v>12</v>
      </c>
      <c r="D292" s="1" t="s">
        <v>13</v>
      </c>
    </row>
    <row r="293" spans="1:4">
      <c r="A293" s="89" t="s">
        <v>14</v>
      </c>
      <c r="B293" s="89">
        <v>4</v>
      </c>
      <c r="C293" s="89">
        <v>100</v>
      </c>
      <c r="D293" s="114">
        <v>5</v>
      </c>
    </row>
    <row r="294" spans="1:4">
      <c r="A294" s="89" t="s">
        <v>15</v>
      </c>
      <c r="B294" s="89">
        <v>0</v>
      </c>
      <c r="C294" s="89">
        <v>0</v>
      </c>
      <c r="D294" s="114"/>
    </row>
    <row r="295" spans="1:4">
      <c r="A295" s="89" t="s">
        <v>16</v>
      </c>
      <c r="B295" s="89">
        <v>0</v>
      </c>
      <c r="C295" s="89">
        <v>0</v>
      </c>
      <c r="D295" s="114"/>
    </row>
    <row r="296" spans="1:4">
      <c r="A296" s="89" t="s">
        <v>17</v>
      </c>
      <c r="B296" s="89">
        <v>0</v>
      </c>
      <c r="C296" s="89">
        <v>0</v>
      </c>
      <c r="D296" s="114"/>
    </row>
    <row r="297" spans="1:4">
      <c r="A297" s="89" t="s">
        <v>18</v>
      </c>
      <c r="B297" s="89">
        <v>0</v>
      </c>
      <c r="C297" s="89">
        <v>0</v>
      </c>
      <c r="D297" s="114"/>
    </row>
    <row r="298" spans="1:4">
      <c r="A298" s="89" t="s">
        <v>19</v>
      </c>
      <c r="B298" s="89">
        <v>3</v>
      </c>
      <c r="C298" s="89">
        <v>75</v>
      </c>
      <c r="D298" s="114">
        <v>4.75</v>
      </c>
    </row>
    <row r="299" spans="1:4">
      <c r="A299" s="89" t="s">
        <v>20</v>
      </c>
      <c r="B299" s="89">
        <v>1</v>
      </c>
      <c r="C299" s="89">
        <v>25</v>
      </c>
      <c r="D299" s="114"/>
    </row>
    <row r="300" spans="1:4">
      <c r="A300" s="89" t="s">
        <v>21</v>
      </c>
      <c r="B300" s="89">
        <v>0</v>
      </c>
      <c r="C300" s="89">
        <v>0</v>
      </c>
      <c r="D300" s="114"/>
    </row>
    <row r="301" spans="1:4">
      <c r="A301" s="89" t="s">
        <v>22</v>
      </c>
      <c r="B301" s="89">
        <v>0</v>
      </c>
      <c r="C301" s="89">
        <v>0</v>
      </c>
      <c r="D301" s="114"/>
    </row>
    <row r="302" spans="1:4">
      <c r="A302" s="89" t="s">
        <v>23</v>
      </c>
      <c r="B302" s="89">
        <v>0</v>
      </c>
      <c r="C302" s="89">
        <v>0</v>
      </c>
      <c r="D302" s="114"/>
    </row>
    <row r="304" spans="1:4">
      <c r="A304" s="100" t="s">
        <v>45</v>
      </c>
      <c r="B304" s="100"/>
      <c r="C304" s="100"/>
      <c r="D304" s="100"/>
    </row>
    <row r="305" spans="1:4" ht="25.5">
      <c r="A305" s="1" t="s">
        <v>11</v>
      </c>
      <c r="B305" s="1" t="s">
        <v>4</v>
      </c>
      <c r="C305" s="1" t="s">
        <v>12</v>
      </c>
      <c r="D305" s="1" t="s">
        <v>13</v>
      </c>
    </row>
    <row r="306" spans="1:4">
      <c r="A306" s="89" t="s">
        <v>14</v>
      </c>
      <c r="B306" s="89">
        <v>4</v>
      </c>
      <c r="C306" s="89">
        <v>100</v>
      </c>
      <c r="D306" s="114">
        <v>5</v>
      </c>
    </row>
    <row r="307" spans="1:4">
      <c r="A307" s="89" t="s">
        <v>15</v>
      </c>
      <c r="B307" s="89">
        <v>0</v>
      </c>
      <c r="C307" s="89">
        <v>0</v>
      </c>
      <c r="D307" s="114"/>
    </row>
    <row r="308" spans="1:4">
      <c r="A308" s="89" t="s">
        <v>16</v>
      </c>
      <c r="B308" s="89">
        <v>0</v>
      </c>
      <c r="C308" s="89">
        <v>0</v>
      </c>
      <c r="D308" s="114"/>
    </row>
    <row r="309" spans="1:4">
      <c r="A309" s="89" t="s">
        <v>17</v>
      </c>
      <c r="B309" s="89">
        <v>0</v>
      </c>
      <c r="C309" s="89">
        <v>0</v>
      </c>
      <c r="D309" s="114"/>
    </row>
    <row r="310" spans="1:4">
      <c r="A310" s="89" t="s">
        <v>18</v>
      </c>
      <c r="B310" s="89">
        <v>0</v>
      </c>
      <c r="C310" s="89">
        <v>0</v>
      </c>
      <c r="D310" s="114"/>
    </row>
    <row r="311" spans="1:4">
      <c r="A311" s="89" t="s">
        <v>19</v>
      </c>
      <c r="B311" s="89">
        <v>3</v>
      </c>
      <c r="C311" s="89">
        <v>75</v>
      </c>
      <c r="D311" s="114">
        <v>4.75</v>
      </c>
    </row>
    <row r="312" spans="1:4">
      <c r="A312" s="89" t="s">
        <v>20</v>
      </c>
      <c r="B312" s="89">
        <v>1</v>
      </c>
      <c r="C312" s="89">
        <v>25</v>
      </c>
      <c r="D312" s="114"/>
    </row>
    <row r="313" spans="1:4">
      <c r="A313" s="89" t="s">
        <v>21</v>
      </c>
      <c r="B313" s="89">
        <v>0</v>
      </c>
      <c r="C313" s="89">
        <v>0</v>
      </c>
      <c r="D313" s="114"/>
    </row>
    <row r="314" spans="1:4">
      <c r="A314" s="89" t="s">
        <v>22</v>
      </c>
      <c r="B314" s="89">
        <v>0</v>
      </c>
      <c r="C314" s="89">
        <v>0</v>
      </c>
      <c r="D314" s="114"/>
    </row>
    <row r="315" spans="1:4">
      <c r="A315" s="89" t="s">
        <v>23</v>
      </c>
      <c r="B315" s="89">
        <v>0</v>
      </c>
      <c r="C315" s="89">
        <v>0</v>
      </c>
      <c r="D315" s="114"/>
    </row>
    <row r="317" spans="1:4">
      <c r="A317" s="100" t="s">
        <v>46</v>
      </c>
      <c r="B317" s="100"/>
      <c r="C317" s="100"/>
      <c r="D317" s="100"/>
    </row>
    <row r="318" spans="1:4" ht="25.5">
      <c r="A318" s="1" t="s">
        <v>11</v>
      </c>
      <c r="B318" s="1" t="s">
        <v>4</v>
      </c>
      <c r="C318" s="1" t="s">
        <v>12</v>
      </c>
      <c r="D318" s="1" t="s">
        <v>13</v>
      </c>
    </row>
    <row r="319" spans="1:4">
      <c r="A319" s="89" t="s">
        <v>14</v>
      </c>
      <c r="B319" s="89">
        <v>4</v>
      </c>
      <c r="C319" s="89">
        <v>100</v>
      </c>
      <c r="D319" s="114">
        <v>5</v>
      </c>
    </row>
    <row r="320" spans="1:4">
      <c r="A320" s="89" t="s">
        <v>15</v>
      </c>
      <c r="B320" s="89">
        <v>0</v>
      </c>
      <c r="C320" s="89">
        <v>0</v>
      </c>
      <c r="D320" s="114"/>
    </row>
    <row r="321" spans="1:4">
      <c r="A321" s="89" t="s">
        <v>16</v>
      </c>
      <c r="B321" s="89">
        <v>0</v>
      </c>
      <c r="C321" s="89">
        <v>0</v>
      </c>
      <c r="D321" s="114"/>
    </row>
    <row r="322" spans="1:4">
      <c r="A322" s="89" t="s">
        <v>17</v>
      </c>
      <c r="B322" s="89">
        <v>0</v>
      </c>
      <c r="C322" s="89">
        <v>0</v>
      </c>
      <c r="D322" s="114"/>
    </row>
    <row r="323" spans="1:4">
      <c r="A323" s="89" t="s">
        <v>18</v>
      </c>
      <c r="B323" s="89">
        <v>0</v>
      </c>
      <c r="C323" s="89">
        <v>0</v>
      </c>
      <c r="D323" s="114"/>
    </row>
    <row r="324" spans="1:4">
      <c r="A324" s="89" t="s">
        <v>19</v>
      </c>
      <c r="B324" s="89">
        <v>3</v>
      </c>
      <c r="C324" s="89">
        <v>75</v>
      </c>
      <c r="D324" s="114">
        <v>4.75</v>
      </c>
    </row>
    <row r="325" spans="1:4">
      <c r="A325" s="89" t="s">
        <v>20</v>
      </c>
      <c r="B325" s="89">
        <v>1</v>
      </c>
      <c r="C325" s="89">
        <v>25</v>
      </c>
      <c r="D325" s="114"/>
    </row>
    <row r="326" spans="1:4">
      <c r="A326" s="89" t="s">
        <v>21</v>
      </c>
      <c r="B326" s="89">
        <v>0</v>
      </c>
      <c r="C326" s="89">
        <v>0</v>
      </c>
      <c r="D326" s="114"/>
    </row>
    <row r="327" spans="1:4">
      <c r="A327" s="89" t="s">
        <v>22</v>
      </c>
      <c r="B327" s="89">
        <v>0</v>
      </c>
      <c r="C327" s="89">
        <v>0</v>
      </c>
      <c r="D327" s="114"/>
    </row>
    <row r="328" spans="1:4">
      <c r="A328" s="89" t="s">
        <v>23</v>
      </c>
      <c r="B328" s="89">
        <v>0</v>
      </c>
      <c r="C328" s="89">
        <v>0</v>
      </c>
      <c r="D328" s="114"/>
    </row>
    <row r="330" spans="1:4">
      <c r="A330" s="100" t="s">
        <v>47</v>
      </c>
      <c r="B330" s="100"/>
      <c r="C330" s="100"/>
      <c r="D330" s="100"/>
    </row>
    <row r="331" spans="1:4" ht="25.5">
      <c r="A331" s="1" t="s">
        <v>11</v>
      </c>
      <c r="B331" s="1" t="s">
        <v>4</v>
      </c>
      <c r="C331" s="1" t="s">
        <v>12</v>
      </c>
      <c r="D331" s="1" t="s">
        <v>13</v>
      </c>
    </row>
    <row r="332" spans="1:4">
      <c r="A332" s="89" t="s">
        <v>14</v>
      </c>
      <c r="B332" s="89">
        <v>4</v>
      </c>
      <c r="C332" s="89">
        <v>100</v>
      </c>
      <c r="D332" s="114">
        <v>5</v>
      </c>
    </row>
    <row r="333" spans="1:4">
      <c r="A333" s="89" t="s">
        <v>15</v>
      </c>
      <c r="B333" s="89">
        <v>0</v>
      </c>
      <c r="C333" s="89">
        <v>0</v>
      </c>
      <c r="D333" s="114"/>
    </row>
    <row r="334" spans="1:4">
      <c r="A334" s="89" t="s">
        <v>16</v>
      </c>
      <c r="B334" s="89">
        <v>0</v>
      </c>
      <c r="C334" s="89">
        <v>0</v>
      </c>
      <c r="D334" s="114"/>
    </row>
    <row r="335" spans="1:4">
      <c r="A335" s="89" t="s">
        <v>17</v>
      </c>
      <c r="B335" s="89">
        <v>0</v>
      </c>
      <c r="C335" s="89">
        <v>0</v>
      </c>
      <c r="D335" s="114"/>
    </row>
    <row r="336" spans="1:4">
      <c r="A336" s="89" t="s">
        <v>18</v>
      </c>
      <c r="B336" s="89">
        <v>0</v>
      </c>
      <c r="C336" s="89">
        <v>0</v>
      </c>
      <c r="D336" s="114"/>
    </row>
    <row r="337" spans="1:4">
      <c r="A337" s="89" t="s">
        <v>19</v>
      </c>
      <c r="B337" s="89">
        <v>3</v>
      </c>
      <c r="C337" s="89">
        <v>75</v>
      </c>
      <c r="D337" s="114">
        <v>4.75</v>
      </c>
    </row>
    <row r="338" spans="1:4">
      <c r="A338" s="89" t="s">
        <v>20</v>
      </c>
      <c r="B338" s="89">
        <v>1</v>
      </c>
      <c r="C338" s="89">
        <v>25</v>
      </c>
      <c r="D338" s="114"/>
    </row>
    <row r="339" spans="1:4">
      <c r="A339" s="89" t="s">
        <v>21</v>
      </c>
      <c r="B339" s="89">
        <v>0</v>
      </c>
      <c r="C339" s="89">
        <v>0</v>
      </c>
      <c r="D339" s="114"/>
    </row>
    <row r="340" spans="1:4">
      <c r="A340" s="89" t="s">
        <v>22</v>
      </c>
      <c r="B340" s="89">
        <v>0</v>
      </c>
      <c r="C340" s="89">
        <v>0</v>
      </c>
      <c r="D340" s="114"/>
    </row>
    <row r="341" spans="1:4">
      <c r="A341" s="89" t="s">
        <v>23</v>
      </c>
      <c r="B341" s="89">
        <v>0</v>
      </c>
      <c r="C341" s="89">
        <v>0</v>
      </c>
      <c r="D341" s="114"/>
    </row>
    <row r="343" spans="1:4">
      <c r="A343" s="100" t="s">
        <v>48</v>
      </c>
      <c r="B343" s="100"/>
      <c r="C343" s="100"/>
      <c r="D343" s="100"/>
    </row>
    <row r="344" spans="1:4" ht="25.5">
      <c r="A344" s="1" t="s">
        <v>11</v>
      </c>
      <c r="B344" s="1" t="s">
        <v>4</v>
      </c>
      <c r="C344" s="1" t="s">
        <v>12</v>
      </c>
      <c r="D344" s="1" t="s">
        <v>13</v>
      </c>
    </row>
    <row r="345" spans="1:4">
      <c r="A345" s="89" t="s">
        <v>14</v>
      </c>
      <c r="B345" s="89">
        <v>4</v>
      </c>
      <c r="C345" s="89">
        <v>100</v>
      </c>
      <c r="D345" s="114">
        <v>5</v>
      </c>
    </row>
    <row r="346" spans="1:4">
      <c r="A346" s="89" t="s">
        <v>15</v>
      </c>
      <c r="B346" s="89">
        <v>0</v>
      </c>
      <c r="C346" s="89">
        <v>0</v>
      </c>
      <c r="D346" s="114"/>
    </row>
    <row r="347" spans="1:4">
      <c r="A347" s="89" t="s">
        <v>16</v>
      </c>
      <c r="B347" s="89">
        <v>0</v>
      </c>
      <c r="C347" s="89">
        <v>0</v>
      </c>
      <c r="D347" s="114"/>
    </row>
    <row r="348" spans="1:4">
      <c r="A348" s="89" t="s">
        <v>17</v>
      </c>
      <c r="B348" s="89">
        <v>0</v>
      </c>
      <c r="C348" s="89">
        <v>0</v>
      </c>
      <c r="D348" s="114"/>
    </row>
    <row r="349" spans="1:4">
      <c r="A349" s="89" t="s">
        <v>18</v>
      </c>
      <c r="B349" s="89">
        <v>0</v>
      </c>
      <c r="C349" s="89">
        <v>0</v>
      </c>
      <c r="D349" s="114"/>
    </row>
    <row r="350" spans="1:4">
      <c r="A350" s="89" t="s">
        <v>19</v>
      </c>
      <c r="B350" s="89">
        <v>3</v>
      </c>
      <c r="C350" s="89">
        <v>75</v>
      </c>
      <c r="D350" s="114">
        <v>4.75</v>
      </c>
    </row>
    <row r="351" spans="1:4">
      <c r="A351" s="89" t="s">
        <v>20</v>
      </c>
      <c r="B351" s="89">
        <v>1</v>
      </c>
      <c r="C351" s="89">
        <v>25</v>
      </c>
      <c r="D351" s="114"/>
    </row>
    <row r="352" spans="1:4">
      <c r="A352" s="89" t="s">
        <v>21</v>
      </c>
      <c r="B352" s="89">
        <v>0</v>
      </c>
      <c r="C352" s="89">
        <v>0</v>
      </c>
      <c r="D352" s="114"/>
    </row>
    <row r="353" spans="1:4">
      <c r="A353" s="89" t="s">
        <v>22</v>
      </c>
      <c r="B353" s="89">
        <v>0</v>
      </c>
      <c r="C353" s="89">
        <v>0</v>
      </c>
      <c r="D353" s="114"/>
    </row>
    <row r="354" spans="1:4">
      <c r="A354" s="89" t="s">
        <v>23</v>
      </c>
      <c r="B354" s="89">
        <v>0</v>
      </c>
      <c r="C354" s="89">
        <v>0</v>
      </c>
      <c r="D354" s="114"/>
    </row>
    <row r="356" spans="1:4">
      <c r="A356" s="100" t="s">
        <v>49</v>
      </c>
      <c r="B356" s="100"/>
      <c r="C356" s="100"/>
      <c r="D356" s="100"/>
    </row>
    <row r="357" spans="1:4" ht="25.5">
      <c r="A357" s="1" t="s">
        <v>11</v>
      </c>
      <c r="B357" s="1" t="s">
        <v>4</v>
      </c>
      <c r="C357" s="1" t="s">
        <v>12</v>
      </c>
      <c r="D357" s="1" t="s">
        <v>13</v>
      </c>
    </row>
    <row r="358" spans="1:4">
      <c r="A358" s="89" t="s">
        <v>14</v>
      </c>
      <c r="B358" s="89">
        <v>4</v>
      </c>
      <c r="C358" s="89">
        <v>100</v>
      </c>
      <c r="D358" s="114">
        <v>5</v>
      </c>
    </row>
    <row r="359" spans="1:4">
      <c r="A359" s="89" t="s">
        <v>15</v>
      </c>
      <c r="B359" s="89">
        <v>0</v>
      </c>
      <c r="C359" s="89">
        <v>0</v>
      </c>
      <c r="D359" s="114"/>
    </row>
    <row r="360" spans="1:4">
      <c r="A360" s="89" t="s">
        <v>16</v>
      </c>
      <c r="B360" s="89">
        <v>0</v>
      </c>
      <c r="C360" s="89">
        <v>0</v>
      </c>
      <c r="D360" s="114"/>
    </row>
    <row r="361" spans="1:4">
      <c r="A361" s="89" t="s">
        <v>17</v>
      </c>
      <c r="B361" s="89">
        <v>0</v>
      </c>
      <c r="C361" s="89">
        <v>0</v>
      </c>
      <c r="D361" s="114"/>
    </row>
    <row r="362" spans="1:4">
      <c r="A362" s="89" t="s">
        <v>18</v>
      </c>
      <c r="B362" s="89">
        <v>0</v>
      </c>
      <c r="C362" s="89">
        <v>0</v>
      </c>
      <c r="D362" s="114"/>
    </row>
    <row r="363" spans="1:4">
      <c r="A363" s="89" t="s">
        <v>19</v>
      </c>
      <c r="B363" s="89">
        <v>2</v>
      </c>
      <c r="C363" s="89">
        <v>50</v>
      </c>
      <c r="D363" s="114">
        <v>4.5</v>
      </c>
    </row>
    <row r="364" spans="1:4">
      <c r="A364" s="89" t="s">
        <v>20</v>
      </c>
      <c r="B364" s="89">
        <v>2</v>
      </c>
      <c r="C364" s="89">
        <v>50</v>
      </c>
      <c r="D364" s="114"/>
    </row>
    <row r="365" spans="1:4">
      <c r="A365" s="89" t="s">
        <v>21</v>
      </c>
      <c r="B365" s="89">
        <v>0</v>
      </c>
      <c r="C365" s="89">
        <v>0</v>
      </c>
      <c r="D365" s="114"/>
    </row>
    <row r="366" spans="1:4">
      <c r="A366" s="89" t="s">
        <v>22</v>
      </c>
      <c r="B366" s="89">
        <v>0</v>
      </c>
      <c r="C366" s="89">
        <v>0</v>
      </c>
      <c r="D366" s="114"/>
    </row>
    <row r="367" spans="1:4">
      <c r="A367" s="89" t="s">
        <v>23</v>
      </c>
      <c r="B367" s="89">
        <v>0</v>
      </c>
      <c r="C367" s="89">
        <v>0</v>
      </c>
      <c r="D367" s="114"/>
    </row>
    <row r="369" spans="1:4">
      <c r="A369" s="100" t="s">
        <v>50</v>
      </c>
      <c r="B369" s="100"/>
      <c r="C369" s="100"/>
      <c r="D369" s="100"/>
    </row>
    <row r="370" spans="1:4" ht="25.5">
      <c r="A370" s="1" t="s">
        <v>11</v>
      </c>
      <c r="B370" s="1" t="s">
        <v>4</v>
      </c>
      <c r="C370" s="1" t="s">
        <v>12</v>
      </c>
      <c r="D370" s="1" t="s">
        <v>13</v>
      </c>
    </row>
    <row r="371" spans="1:4">
      <c r="A371" s="89" t="s">
        <v>14</v>
      </c>
      <c r="B371" s="89">
        <v>3</v>
      </c>
      <c r="C371" s="89">
        <v>75</v>
      </c>
      <c r="D371" s="114">
        <v>4.75</v>
      </c>
    </row>
    <row r="372" spans="1:4">
      <c r="A372" s="89" t="s">
        <v>15</v>
      </c>
      <c r="B372" s="89">
        <v>1</v>
      </c>
      <c r="C372" s="89">
        <v>25</v>
      </c>
      <c r="D372" s="114"/>
    </row>
    <row r="373" spans="1:4">
      <c r="A373" s="89" t="s">
        <v>16</v>
      </c>
      <c r="B373" s="89">
        <v>0</v>
      </c>
      <c r="C373" s="89">
        <v>0</v>
      </c>
      <c r="D373" s="114"/>
    </row>
    <row r="374" spans="1:4">
      <c r="A374" s="89" t="s">
        <v>17</v>
      </c>
      <c r="B374" s="89">
        <v>0</v>
      </c>
      <c r="C374" s="89">
        <v>0</v>
      </c>
      <c r="D374" s="114"/>
    </row>
    <row r="375" spans="1:4">
      <c r="A375" s="89" t="s">
        <v>18</v>
      </c>
      <c r="B375" s="89">
        <v>0</v>
      </c>
      <c r="C375" s="89">
        <v>0</v>
      </c>
      <c r="D375" s="114"/>
    </row>
    <row r="376" spans="1:4">
      <c r="A376" s="89" t="s">
        <v>19</v>
      </c>
      <c r="B376" s="89">
        <v>1</v>
      </c>
      <c r="C376" s="89">
        <v>25</v>
      </c>
      <c r="D376" s="114">
        <v>4.25</v>
      </c>
    </row>
    <row r="377" spans="1:4">
      <c r="A377" s="89" t="s">
        <v>20</v>
      </c>
      <c r="B377" s="89">
        <v>3</v>
      </c>
      <c r="C377" s="89">
        <v>75</v>
      </c>
      <c r="D377" s="114"/>
    </row>
    <row r="378" spans="1:4">
      <c r="A378" s="89" t="s">
        <v>21</v>
      </c>
      <c r="B378" s="89">
        <v>0</v>
      </c>
      <c r="C378" s="89">
        <v>0</v>
      </c>
      <c r="D378" s="114"/>
    </row>
    <row r="379" spans="1:4">
      <c r="A379" s="89" t="s">
        <v>22</v>
      </c>
      <c r="B379" s="89">
        <v>0</v>
      </c>
      <c r="C379" s="89">
        <v>0</v>
      </c>
      <c r="D379" s="114"/>
    </row>
    <row r="380" spans="1:4">
      <c r="A380" s="89" t="s">
        <v>23</v>
      </c>
      <c r="B380" s="89">
        <v>0</v>
      </c>
      <c r="C380" s="89">
        <v>0</v>
      </c>
      <c r="D380" s="114"/>
    </row>
    <row r="382" spans="1:4">
      <c r="A382" s="100" t="s">
        <v>51</v>
      </c>
      <c r="B382" s="100"/>
      <c r="C382" s="100"/>
      <c r="D382" s="100"/>
    </row>
    <row r="383" spans="1:4" ht="25.5">
      <c r="A383" s="1" t="s">
        <v>11</v>
      </c>
      <c r="B383" s="1" t="s">
        <v>4</v>
      </c>
      <c r="C383" s="1" t="s">
        <v>12</v>
      </c>
      <c r="D383" s="1" t="s">
        <v>13</v>
      </c>
    </row>
    <row r="384" spans="1:4">
      <c r="A384" s="89" t="s">
        <v>14</v>
      </c>
      <c r="B384" s="89">
        <v>2</v>
      </c>
      <c r="C384" s="89">
        <v>50</v>
      </c>
      <c r="D384" s="114">
        <v>4.5</v>
      </c>
    </row>
    <row r="385" spans="1:4">
      <c r="A385" s="89" t="s">
        <v>15</v>
      </c>
      <c r="B385" s="89">
        <v>2</v>
      </c>
      <c r="C385" s="89">
        <v>50</v>
      </c>
      <c r="D385" s="114"/>
    </row>
    <row r="386" spans="1:4">
      <c r="A386" s="89" t="s">
        <v>16</v>
      </c>
      <c r="B386" s="89">
        <v>0</v>
      </c>
      <c r="C386" s="89">
        <v>0</v>
      </c>
      <c r="D386" s="114"/>
    </row>
    <row r="387" spans="1:4">
      <c r="A387" s="89" t="s">
        <v>17</v>
      </c>
      <c r="B387" s="89">
        <v>0</v>
      </c>
      <c r="C387" s="89">
        <v>0</v>
      </c>
      <c r="D387" s="114"/>
    </row>
    <row r="388" spans="1:4">
      <c r="A388" s="89" t="s">
        <v>18</v>
      </c>
      <c r="B388" s="89">
        <v>0</v>
      </c>
      <c r="C388" s="89">
        <v>0</v>
      </c>
      <c r="D388" s="114"/>
    </row>
    <row r="389" spans="1:4">
      <c r="A389" s="89" t="s">
        <v>19</v>
      </c>
      <c r="B389" s="89">
        <v>1</v>
      </c>
      <c r="C389" s="89">
        <v>25</v>
      </c>
      <c r="D389" s="114">
        <v>4</v>
      </c>
    </row>
    <row r="390" spans="1:4">
      <c r="A390" s="89" t="s">
        <v>20</v>
      </c>
      <c r="B390" s="89">
        <v>2</v>
      </c>
      <c r="C390" s="89">
        <v>50</v>
      </c>
      <c r="D390" s="114"/>
    </row>
    <row r="391" spans="1:4">
      <c r="A391" s="89" t="s">
        <v>21</v>
      </c>
      <c r="B391" s="89">
        <v>1</v>
      </c>
      <c r="C391" s="89">
        <v>25</v>
      </c>
      <c r="D391" s="114"/>
    </row>
    <row r="392" spans="1:4">
      <c r="A392" s="89" t="s">
        <v>22</v>
      </c>
      <c r="B392" s="89">
        <v>0</v>
      </c>
      <c r="C392" s="89">
        <v>0</v>
      </c>
      <c r="D392" s="114"/>
    </row>
    <row r="393" spans="1:4">
      <c r="A393" s="89" t="s">
        <v>23</v>
      </c>
      <c r="B393" s="89">
        <v>0</v>
      </c>
      <c r="C393" s="89">
        <v>0</v>
      </c>
      <c r="D393" s="114"/>
    </row>
    <row r="395" spans="1:4">
      <c r="A395" s="100" t="s">
        <v>52</v>
      </c>
      <c r="B395" s="100"/>
      <c r="C395" s="100"/>
      <c r="D395" s="100"/>
    </row>
    <row r="396" spans="1:4" ht="25.5">
      <c r="A396" s="1" t="s">
        <v>11</v>
      </c>
      <c r="B396" s="1" t="s">
        <v>4</v>
      </c>
      <c r="C396" s="1" t="s">
        <v>12</v>
      </c>
      <c r="D396" s="1" t="s">
        <v>13</v>
      </c>
    </row>
    <row r="397" spans="1:4">
      <c r="A397" s="89" t="s">
        <v>14</v>
      </c>
      <c r="B397" s="89">
        <v>3</v>
      </c>
      <c r="C397" s="89">
        <v>75</v>
      </c>
      <c r="D397" s="114">
        <v>4.75</v>
      </c>
    </row>
    <row r="398" spans="1:4">
      <c r="A398" s="89" t="s">
        <v>15</v>
      </c>
      <c r="B398" s="89">
        <v>1</v>
      </c>
      <c r="C398" s="89">
        <v>25</v>
      </c>
      <c r="D398" s="114"/>
    </row>
    <row r="399" spans="1:4">
      <c r="A399" s="89" t="s">
        <v>16</v>
      </c>
      <c r="B399" s="89">
        <v>0</v>
      </c>
      <c r="C399" s="89">
        <v>0</v>
      </c>
      <c r="D399" s="114"/>
    </row>
    <row r="400" spans="1:4">
      <c r="A400" s="89" t="s">
        <v>17</v>
      </c>
      <c r="B400" s="89">
        <v>0</v>
      </c>
      <c r="C400" s="89">
        <v>0</v>
      </c>
      <c r="D400" s="114"/>
    </row>
    <row r="401" spans="1:4">
      <c r="A401" s="89" t="s">
        <v>18</v>
      </c>
      <c r="B401" s="89">
        <v>0</v>
      </c>
      <c r="C401" s="89">
        <v>0</v>
      </c>
      <c r="D401" s="114"/>
    </row>
    <row r="402" spans="1:4">
      <c r="A402" s="89" t="s">
        <v>19</v>
      </c>
      <c r="B402" s="89">
        <v>1</v>
      </c>
      <c r="C402" s="89">
        <v>25</v>
      </c>
      <c r="D402" s="114">
        <v>4.25</v>
      </c>
    </row>
    <row r="403" spans="1:4">
      <c r="A403" s="89" t="s">
        <v>20</v>
      </c>
      <c r="B403" s="89">
        <v>3</v>
      </c>
      <c r="C403" s="89">
        <v>75</v>
      </c>
      <c r="D403" s="114"/>
    </row>
    <row r="404" spans="1:4">
      <c r="A404" s="89" t="s">
        <v>21</v>
      </c>
      <c r="B404" s="89">
        <v>0</v>
      </c>
      <c r="C404" s="89">
        <v>0</v>
      </c>
      <c r="D404" s="114"/>
    </row>
    <row r="405" spans="1:4">
      <c r="A405" s="89" t="s">
        <v>22</v>
      </c>
      <c r="B405" s="89">
        <v>0</v>
      </c>
      <c r="C405" s="89">
        <v>0</v>
      </c>
      <c r="D405" s="114"/>
    </row>
    <row r="406" spans="1:4">
      <c r="A406" s="89" t="s">
        <v>23</v>
      </c>
      <c r="B406" s="89">
        <v>0</v>
      </c>
      <c r="C406" s="89">
        <v>0</v>
      </c>
      <c r="D406" s="114"/>
    </row>
    <row r="408" spans="1:4">
      <c r="A408" s="100" t="s">
        <v>53</v>
      </c>
      <c r="B408" s="100"/>
      <c r="C408" s="100"/>
      <c r="D408" s="100"/>
    </row>
    <row r="409" spans="1:4" ht="25.5">
      <c r="A409" s="1" t="s">
        <v>11</v>
      </c>
      <c r="B409" s="1" t="s">
        <v>4</v>
      </c>
      <c r="C409" s="1" t="s">
        <v>12</v>
      </c>
      <c r="D409" s="1" t="s">
        <v>13</v>
      </c>
    </row>
    <row r="410" spans="1:4">
      <c r="A410" s="89" t="s">
        <v>14</v>
      </c>
      <c r="B410" s="89">
        <v>4</v>
      </c>
      <c r="C410" s="89">
        <v>100</v>
      </c>
      <c r="D410" s="114">
        <v>5</v>
      </c>
    </row>
    <row r="411" spans="1:4">
      <c r="A411" s="89" t="s">
        <v>15</v>
      </c>
      <c r="B411" s="89">
        <v>0</v>
      </c>
      <c r="C411" s="89">
        <v>0</v>
      </c>
      <c r="D411" s="114"/>
    </row>
    <row r="412" spans="1:4">
      <c r="A412" s="89" t="s">
        <v>16</v>
      </c>
      <c r="B412" s="89">
        <v>0</v>
      </c>
      <c r="C412" s="89">
        <v>0</v>
      </c>
      <c r="D412" s="114"/>
    </row>
    <row r="413" spans="1:4">
      <c r="A413" s="89" t="s">
        <v>17</v>
      </c>
      <c r="B413" s="89">
        <v>0</v>
      </c>
      <c r="C413" s="89">
        <v>0</v>
      </c>
      <c r="D413" s="114"/>
    </row>
    <row r="414" spans="1:4">
      <c r="A414" s="89" t="s">
        <v>18</v>
      </c>
      <c r="B414" s="89">
        <v>0</v>
      </c>
      <c r="C414" s="89">
        <v>0</v>
      </c>
      <c r="D414" s="114"/>
    </row>
    <row r="415" spans="1:4">
      <c r="A415" s="89" t="s">
        <v>19</v>
      </c>
      <c r="B415" s="89">
        <v>3</v>
      </c>
      <c r="C415" s="89">
        <v>75</v>
      </c>
      <c r="D415" s="114">
        <v>4.75</v>
      </c>
    </row>
    <row r="416" spans="1:4">
      <c r="A416" s="89" t="s">
        <v>20</v>
      </c>
      <c r="B416" s="89">
        <v>1</v>
      </c>
      <c r="C416" s="89">
        <v>25</v>
      </c>
      <c r="D416" s="114"/>
    </row>
    <row r="417" spans="1:4">
      <c r="A417" s="89" t="s">
        <v>21</v>
      </c>
      <c r="B417" s="89">
        <v>0</v>
      </c>
      <c r="C417" s="89">
        <v>0</v>
      </c>
      <c r="D417" s="114"/>
    </row>
    <row r="418" spans="1:4">
      <c r="A418" s="89" t="s">
        <v>22</v>
      </c>
      <c r="B418" s="89">
        <v>0</v>
      </c>
      <c r="C418" s="89">
        <v>0</v>
      </c>
      <c r="D418" s="114"/>
    </row>
    <row r="419" spans="1:4">
      <c r="A419" s="89" t="s">
        <v>23</v>
      </c>
      <c r="B419" s="89">
        <v>0</v>
      </c>
      <c r="C419" s="89">
        <v>0</v>
      </c>
      <c r="D419" s="114"/>
    </row>
    <row r="421" spans="1:4">
      <c r="A421" s="100" t="s">
        <v>54</v>
      </c>
      <c r="B421" s="100"/>
      <c r="C421" s="100"/>
      <c r="D421" s="100"/>
    </row>
    <row r="422" spans="1:4" ht="25.5">
      <c r="A422" s="1" t="s">
        <v>11</v>
      </c>
      <c r="B422" s="1" t="s">
        <v>4</v>
      </c>
      <c r="C422" s="1" t="s">
        <v>12</v>
      </c>
      <c r="D422" s="1" t="s">
        <v>13</v>
      </c>
    </row>
    <row r="423" spans="1:4">
      <c r="A423" s="89" t="s">
        <v>14</v>
      </c>
      <c r="B423" s="89">
        <v>4</v>
      </c>
      <c r="C423" s="89">
        <v>100</v>
      </c>
      <c r="D423" s="114">
        <v>5</v>
      </c>
    </row>
    <row r="424" spans="1:4">
      <c r="A424" s="89" t="s">
        <v>15</v>
      </c>
      <c r="B424" s="89">
        <v>0</v>
      </c>
      <c r="C424" s="89">
        <v>0</v>
      </c>
      <c r="D424" s="114"/>
    </row>
    <row r="425" spans="1:4">
      <c r="A425" s="89" t="s">
        <v>16</v>
      </c>
      <c r="B425" s="89">
        <v>0</v>
      </c>
      <c r="C425" s="89">
        <v>0</v>
      </c>
      <c r="D425" s="114"/>
    </row>
    <row r="426" spans="1:4">
      <c r="A426" s="89" t="s">
        <v>17</v>
      </c>
      <c r="B426" s="89">
        <v>0</v>
      </c>
      <c r="C426" s="89">
        <v>0</v>
      </c>
      <c r="D426" s="114"/>
    </row>
    <row r="427" spans="1:4">
      <c r="A427" s="89" t="s">
        <v>18</v>
      </c>
      <c r="B427" s="89">
        <v>0</v>
      </c>
      <c r="C427" s="89">
        <v>0</v>
      </c>
      <c r="D427" s="114"/>
    </row>
    <row r="428" spans="1:4">
      <c r="A428" s="89" t="s">
        <v>19</v>
      </c>
      <c r="B428" s="89">
        <v>2</v>
      </c>
      <c r="C428" s="89">
        <v>50</v>
      </c>
      <c r="D428" s="114">
        <v>4.25</v>
      </c>
    </row>
    <row r="429" spans="1:4">
      <c r="A429" s="89" t="s">
        <v>20</v>
      </c>
      <c r="B429" s="89">
        <v>1</v>
      </c>
      <c r="C429" s="89">
        <v>25</v>
      </c>
      <c r="D429" s="114"/>
    </row>
    <row r="430" spans="1:4">
      <c r="A430" s="89" t="s">
        <v>21</v>
      </c>
      <c r="B430" s="89">
        <v>1</v>
      </c>
      <c r="C430" s="89">
        <v>25</v>
      </c>
      <c r="D430" s="114"/>
    </row>
    <row r="431" spans="1:4">
      <c r="A431" s="89" t="s">
        <v>22</v>
      </c>
      <c r="B431" s="89">
        <v>0</v>
      </c>
      <c r="C431" s="89">
        <v>0</v>
      </c>
      <c r="D431" s="114"/>
    </row>
    <row r="432" spans="1:4">
      <c r="A432" s="89" t="s">
        <v>23</v>
      </c>
      <c r="B432" s="89">
        <v>0</v>
      </c>
      <c r="C432" s="89">
        <v>0</v>
      </c>
      <c r="D432" s="114"/>
    </row>
    <row r="434" spans="1:4">
      <c r="A434" s="100" t="s">
        <v>55</v>
      </c>
      <c r="B434" s="100"/>
      <c r="C434" s="100"/>
      <c r="D434" s="100"/>
    </row>
    <row r="435" spans="1:4" ht="25.5">
      <c r="A435" s="1" t="s">
        <v>11</v>
      </c>
      <c r="B435" s="1" t="s">
        <v>4</v>
      </c>
      <c r="C435" s="1" t="s">
        <v>12</v>
      </c>
      <c r="D435" s="1" t="s">
        <v>13</v>
      </c>
    </row>
    <row r="436" spans="1:4">
      <c r="A436" s="89" t="s">
        <v>14</v>
      </c>
      <c r="B436" s="89">
        <v>3</v>
      </c>
      <c r="C436" s="89">
        <v>75</v>
      </c>
      <c r="D436" s="114">
        <v>4.75</v>
      </c>
    </row>
    <row r="437" spans="1:4">
      <c r="A437" s="89" t="s">
        <v>15</v>
      </c>
      <c r="B437" s="89">
        <v>1</v>
      </c>
      <c r="C437" s="89">
        <v>25</v>
      </c>
      <c r="D437" s="114"/>
    </row>
    <row r="438" spans="1:4">
      <c r="A438" s="89" t="s">
        <v>16</v>
      </c>
      <c r="B438" s="89">
        <v>0</v>
      </c>
      <c r="C438" s="89">
        <v>0</v>
      </c>
      <c r="D438" s="114"/>
    </row>
    <row r="439" spans="1:4">
      <c r="A439" s="89" t="s">
        <v>17</v>
      </c>
      <c r="B439" s="89">
        <v>0</v>
      </c>
      <c r="C439" s="89">
        <v>0</v>
      </c>
      <c r="D439" s="114"/>
    </row>
    <row r="440" spans="1:4">
      <c r="A440" s="89" t="s">
        <v>18</v>
      </c>
      <c r="B440" s="89">
        <v>0</v>
      </c>
      <c r="C440" s="89">
        <v>0</v>
      </c>
      <c r="D440" s="114"/>
    </row>
    <row r="441" spans="1:4">
      <c r="A441" s="89" t="s">
        <v>19</v>
      </c>
      <c r="B441" s="89">
        <v>2</v>
      </c>
      <c r="C441" s="89">
        <v>50</v>
      </c>
      <c r="D441" s="114">
        <v>4.5</v>
      </c>
    </row>
    <row r="442" spans="1:4">
      <c r="A442" s="89" t="s">
        <v>20</v>
      </c>
      <c r="B442" s="89">
        <v>2</v>
      </c>
      <c r="C442" s="89">
        <v>50</v>
      </c>
      <c r="D442" s="114"/>
    </row>
    <row r="443" spans="1:4">
      <c r="A443" s="89" t="s">
        <v>21</v>
      </c>
      <c r="B443" s="89">
        <v>0</v>
      </c>
      <c r="C443" s="89">
        <v>0</v>
      </c>
      <c r="D443" s="114"/>
    </row>
    <row r="444" spans="1:4">
      <c r="A444" s="89" t="s">
        <v>22</v>
      </c>
      <c r="B444" s="89">
        <v>0</v>
      </c>
      <c r="C444" s="89">
        <v>0</v>
      </c>
      <c r="D444" s="114"/>
    </row>
    <row r="445" spans="1:4">
      <c r="A445" s="89" t="s">
        <v>23</v>
      </c>
      <c r="B445" s="89">
        <v>0</v>
      </c>
      <c r="C445" s="89">
        <v>0</v>
      </c>
      <c r="D445" s="114"/>
    </row>
    <row r="447" spans="1:4">
      <c r="A447" s="100" t="s">
        <v>56</v>
      </c>
      <c r="B447" s="100"/>
      <c r="C447" s="100"/>
      <c r="D447" s="100"/>
    </row>
    <row r="448" spans="1:4" ht="25.5">
      <c r="A448" s="1" t="s">
        <v>11</v>
      </c>
      <c r="B448" s="1" t="s">
        <v>4</v>
      </c>
      <c r="C448" s="1" t="s">
        <v>12</v>
      </c>
      <c r="D448" s="1" t="s">
        <v>13</v>
      </c>
    </row>
    <row r="449" spans="1:4">
      <c r="A449" s="89" t="s">
        <v>14</v>
      </c>
      <c r="B449" s="89">
        <v>4</v>
      </c>
      <c r="C449" s="89">
        <v>100</v>
      </c>
      <c r="D449" s="114">
        <v>5</v>
      </c>
    </row>
    <row r="450" spans="1:4">
      <c r="A450" s="89" t="s">
        <v>15</v>
      </c>
      <c r="B450" s="89">
        <v>0</v>
      </c>
      <c r="C450" s="89">
        <v>0</v>
      </c>
      <c r="D450" s="114"/>
    </row>
    <row r="451" spans="1:4">
      <c r="A451" s="89" t="s">
        <v>16</v>
      </c>
      <c r="B451" s="89">
        <v>0</v>
      </c>
      <c r="C451" s="89">
        <v>0</v>
      </c>
      <c r="D451" s="114"/>
    </row>
    <row r="452" spans="1:4">
      <c r="A452" s="89" t="s">
        <v>17</v>
      </c>
      <c r="B452" s="89">
        <v>0</v>
      </c>
      <c r="C452" s="89">
        <v>0</v>
      </c>
      <c r="D452" s="114"/>
    </row>
    <row r="453" spans="1:4">
      <c r="A453" s="89" t="s">
        <v>18</v>
      </c>
      <c r="B453" s="89">
        <v>0</v>
      </c>
      <c r="C453" s="89">
        <v>0</v>
      </c>
      <c r="D453" s="114"/>
    </row>
    <row r="454" spans="1:4">
      <c r="A454" s="89" t="s">
        <v>19</v>
      </c>
      <c r="B454" s="89">
        <v>2</v>
      </c>
      <c r="C454" s="89">
        <v>50</v>
      </c>
      <c r="D454" s="114">
        <v>4.5</v>
      </c>
    </row>
    <row r="455" spans="1:4">
      <c r="A455" s="89" t="s">
        <v>20</v>
      </c>
      <c r="B455" s="89">
        <v>2</v>
      </c>
      <c r="C455" s="89">
        <v>50</v>
      </c>
      <c r="D455" s="114"/>
    </row>
    <row r="456" spans="1:4">
      <c r="A456" s="89" t="s">
        <v>21</v>
      </c>
      <c r="B456" s="89">
        <v>0</v>
      </c>
      <c r="C456" s="89">
        <v>0</v>
      </c>
      <c r="D456" s="114"/>
    </row>
    <row r="457" spans="1:4">
      <c r="A457" s="89" t="s">
        <v>22</v>
      </c>
      <c r="B457" s="89">
        <v>0</v>
      </c>
      <c r="C457" s="89">
        <v>0</v>
      </c>
      <c r="D457" s="114"/>
    </row>
    <row r="458" spans="1:4">
      <c r="A458" s="89" t="s">
        <v>23</v>
      </c>
      <c r="B458" s="89">
        <v>0</v>
      </c>
      <c r="C458" s="89">
        <v>0</v>
      </c>
      <c r="D458" s="114"/>
    </row>
    <row r="460" spans="1:4">
      <c r="A460" s="100" t="s">
        <v>57</v>
      </c>
      <c r="B460" s="100"/>
      <c r="C460" s="100"/>
      <c r="D460" s="100"/>
    </row>
    <row r="461" spans="1:4" ht="25.5">
      <c r="A461" s="1" t="s">
        <v>11</v>
      </c>
      <c r="B461" s="1" t="s">
        <v>4</v>
      </c>
      <c r="C461" s="1" t="s">
        <v>12</v>
      </c>
      <c r="D461" s="1" t="s">
        <v>13</v>
      </c>
    </row>
    <row r="462" spans="1:4">
      <c r="A462" s="89" t="s">
        <v>14</v>
      </c>
      <c r="B462" s="89">
        <v>4</v>
      </c>
      <c r="C462" s="89">
        <v>100</v>
      </c>
      <c r="D462" s="114">
        <v>5</v>
      </c>
    </row>
    <row r="463" spans="1:4">
      <c r="A463" s="89" t="s">
        <v>15</v>
      </c>
      <c r="B463" s="89">
        <v>0</v>
      </c>
      <c r="C463" s="89">
        <v>0</v>
      </c>
      <c r="D463" s="114"/>
    </row>
    <row r="464" spans="1:4">
      <c r="A464" s="89" t="s">
        <v>16</v>
      </c>
      <c r="B464" s="89">
        <v>0</v>
      </c>
      <c r="C464" s="89">
        <v>0</v>
      </c>
      <c r="D464" s="114"/>
    </row>
    <row r="465" spans="1:4">
      <c r="A465" s="89" t="s">
        <v>17</v>
      </c>
      <c r="B465" s="89">
        <v>0</v>
      </c>
      <c r="C465" s="89">
        <v>0</v>
      </c>
      <c r="D465" s="114"/>
    </row>
    <row r="466" spans="1:4">
      <c r="A466" s="89" t="s">
        <v>18</v>
      </c>
      <c r="B466" s="89">
        <v>0</v>
      </c>
      <c r="C466" s="89">
        <v>0</v>
      </c>
      <c r="D466" s="114"/>
    </row>
    <row r="467" spans="1:4">
      <c r="A467" s="89" t="s">
        <v>19</v>
      </c>
      <c r="B467" s="89">
        <v>4</v>
      </c>
      <c r="C467" s="89">
        <v>100</v>
      </c>
      <c r="D467" s="114">
        <v>5</v>
      </c>
    </row>
    <row r="468" spans="1:4">
      <c r="A468" s="89" t="s">
        <v>20</v>
      </c>
      <c r="B468" s="89">
        <v>0</v>
      </c>
      <c r="C468" s="89">
        <v>0</v>
      </c>
      <c r="D468" s="114"/>
    </row>
    <row r="469" spans="1:4">
      <c r="A469" s="89" t="s">
        <v>21</v>
      </c>
      <c r="B469" s="89">
        <v>0</v>
      </c>
      <c r="C469" s="89">
        <v>0</v>
      </c>
      <c r="D469" s="114"/>
    </row>
    <row r="470" spans="1:4">
      <c r="A470" s="89" t="s">
        <v>22</v>
      </c>
      <c r="B470" s="89">
        <v>0</v>
      </c>
      <c r="C470" s="89">
        <v>0</v>
      </c>
      <c r="D470" s="114"/>
    </row>
    <row r="471" spans="1:4">
      <c r="A471" s="89" t="s">
        <v>23</v>
      </c>
      <c r="B471" s="89">
        <v>0</v>
      </c>
      <c r="C471" s="89">
        <v>0</v>
      </c>
      <c r="D471" s="114"/>
    </row>
    <row r="473" spans="1:4" ht="30.75" customHeight="1">
      <c r="A473" s="100" t="s">
        <v>58</v>
      </c>
      <c r="B473" s="100"/>
      <c r="C473" s="100"/>
      <c r="D473" s="100"/>
    </row>
    <row r="474" spans="1:4" ht="76.5">
      <c r="A474" s="1" t="s">
        <v>2</v>
      </c>
      <c r="B474" s="1" t="s">
        <v>3</v>
      </c>
      <c r="C474" s="1" t="s">
        <v>4</v>
      </c>
      <c r="D474" s="1" t="s">
        <v>5</v>
      </c>
    </row>
    <row r="475" spans="1:4" ht="38.25">
      <c r="A475" s="89">
        <v>1</v>
      </c>
      <c r="B475" s="89" t="s">
        <v>59</v>
      </c>
      <c r="C475" s="89"/>
      <c r="D475" s="89"/>
    </row>
    <row r="476" spans="1:4" ht="25.5">
      <c r="A476" s="89">
        <v>2</v>
      </c>
      <c r="B476" s="89" t="s">
        <v>60</v>
      </c>
      <c r="C476" s="89">
        <v>1</v>
      </c>
      <c r="D476" s="89">
        <v>25</v>
      </c>
    </row>
    <row r="477" spans="1:4" ht="25.5">
      <c r="A477" s="89">
        <v>3</v>
      </c>
      <c r="B477" s="89" t="s">
        <v>61</v>
      </c>
      <c r="C477" s="89">
        <v>3</v>
      </c>
      <c r="D477" s="89">
        <v>75</v>
      </c>
    </row>
    <row r="478" spans="1:4">
      <c r="A478" s="89">
        <v>4</v>
      </c>
      <c r="B478" s="89" t="s">
        <v>62</v>
      </c>
      <c r="C478" s="89"/>
      <c r="D478" s="89"/>
    </row>
    <row r="480" spans="1:4" ht="38.25" customHeight="1">
      <c r="A480" s="100" t="s">
        <v>63</v>
      </c>
      <c r="B480" s="100"/>
      <c r="C480" s="100"/>
      <c r="D480" s="100"/>
    </row>
    <row r="481" spans="1:4" ht="76.5">
      <c r="A481" s="1" t="s">
        <v>2</v>
      </c>
      <c r="B481" s="1" t="s">
        <v>3</v>
      </c>
      <c r="C481" s="1" t="s">
        <v>4</v>
      </c>
      <c r="D481" s="1" t="s">
        <v>5</v>
      </c>
    </row>
    <row r="482" spans="1:4">
      <c r="A482" s="89">
        <v>1</v>
      </c>
      <c r="B482" s="89">
        <v>100</v>
      </c>
      <c r="C482" s="89">
        <v>2</v>
      </c>
      <c r="D482" s="89">
        <v>50</v>
      </c>
    </row>
    <row r="483" spans="1:4">
      <c r="A483" s="89">
        <v>2</v>
      </c>
      <c r="B483" s="89">
        <v>90</v>
      </c>
      <c r="C483" s="89">
        <v>1</v>
      </c>
      <c r="D483" s="89">
        <v>25</v>
      </c>
    </row>
    <row r="484" spans="1:4">
      <c r="A484" s="89">
        <v>3</v>
      </c>
      <c r="B484" s="89">
        <v>97</v>
      </c>
      <c r="C484" s="89">
        <v>1</v>
      </c>
      <c r="D484" s="89">
        <v>25</v>
      </c>
    </row>
    <row r="486" spans="1:4" ht="30.75" customHeight="1">
      <c r="A486" s="100" t="s">
        <v>64</v>
      </c>
      <c r="B486" s="100"/>
      <c r="C486" s="100"/>
      <c r="D486" s="100"/>
    </row>
    <row r="487" spans="1:4" ht="76.5">
      <c r="A487" s="1" t="s">
        <v>2</v>
      </c>
      <c r="B487" s="1" t="s">
        <v>3</v>
      </c>
      <c r="C487" s="1" t="s">
        <v>4</v>
      </c>
      <c r="D487" s="1" t="s">
        <v>5</v>
      </c>
    </row>
    <row r="488" spans="1:4">
      <c r="A488" s="89">
        <v>1</v>
      </c>
      <c r="B488" s="89">
        <v>100</v>
      </c>
      <c r="C488" s="89">
        <v>1</v>
      </c>
      <c r="D488" s="89">
        <v>25</v>
      </c>
    </row>
    <row r="489" spans="1:4">
      <c r="A489" s="89">
        <v>2</v>
      </c>
      <c r="B489" s="89">
        <v>80</v>
      </c>
      <c r="C489" s="89">
        <v>1</v>
      </c>
      <c r="D489" s="89">
        <v>25</v>
      </c>
    </row>
    <row r="490" spans="1:4">
      <c r="A490" s="89">
        <v>3</v>
      </c>
      <c r="B490" s="89">
        <v>95</v>
      </c>
      <c r="C490" s="89">
        <v>1</v>
      </c>
      <c r="D490" s="89">
        <v>25</v>
      </c>
    </row>
    <row r="491" spans="1:4">
      <c r="A491" s="89">
        <v>4</v>
      </c>
      <c r="B491" s="89">
        <v>98</v>
      </c>
      <c r="C491" s="89">
        <v>1</v>
      </c>
      <c r="D491" s="89">
        <v>25</v>
      </c>
    </row>
    <row r="493" spans="1:4">
      <c r="A493" s="100" t="s">
        <v>65</v>
      </c>
      <c r="B493" s="100"/>
      <c r="C493" s="100"/>
      <c r="D493" s="100"/>
    </row>
    <row r="494" spans="1:4" ht="76.5">
      <c r="A494" s="1" t="s">
        <v>2</v>
      </c>
      <c r="B494" s="1" t="s">
        <v>3</v>
      </c>
      <c r="C494" s="1" t="s">
        <v>4</v>
      </c>
      <c r="D494" s="1" t="s">
        <v>5</v>
      </c>
    </row>
    <row r="495" spans="1:4">
      <c r="A495" s="89">
        <v>1</v>
      </c>
      <c r="B495" s="89" t="s">
        <v>66</v>
      </c>
      <c r="C495" s="89">
        <v>1</v>
      </c>
      <c r="D495" s="89">
        <v>25</v>
      </c>
    </row>
    <row r="496" spans="1:4">
      <c r="A496" s="89">
        <v>2</v>
      </c>
      <c r="B496" s="89" t="s">
        <v>67</v>
      </c>
      <c r="C496" s="89">
        <v>3</v>
      </c>
      <c r="D496" s="89">
        <v>75</v>
      </c>
    </row>
    <row r="497" spans="1:5">
      <c r="A497" s="89">
        <v>3</v>
      </c>
      <c r="B497" s="89" t="s">
        <v>68</v>
      </c>
      <c r="C497" s="89"/>
      <c r="D497" s="89"/>
    </row>
    <row r="498" spans="1:5">
      <c r="A498" s="89">
        <v>4</v>
      </c>
      <c r="B498" s="89" t="s">
        <v>69</v>
      </c>
      <c r="C498" s="89"/>
      <c r="D498" s="89"/>
    </row>
    <row r="500" spans="1:5" ht="39" customHeight="1">
      <c r="A500" s="100" t="s">
        <v>70</v>
      </c>
      <c r="B500" s="100"/>
      <c r="C500" s="100"/>
      <c r="D500" s="100"/>
    </row>
    <row r="501" spans="1:5" ht="76.5">
      <c r="A501" s="1" t="s">
        <v>2</v>
      </c>
      <c r="B501" s="1" t="s">
        <v>3</v>
      </c>
      <c r="C501" s="1" t="s">
        <v>4</v>
      </c>
      <c r="D501" s="1" t="s">
        <v>5</v>
      </c>
    </row>
    <row r="502" spans="1:5">
      <c r="A502" s="89">
        <v>1</v>
      </c>
      <c r="B502" s="89"/>
      <c r="C502" s="89">
        <v>1</v>
      </c>
      <c r="D502" s="89">
        <v>25</v>
      </c>
    </row>
    <row r="503" spans="1:5" ht="51">
      <c r="A503" s="89">
        <v>2</v>
      </c>
      <c r="B503" s="89" t="s">
        <v>187</v>
      </c>
      <c r="C503" s="89">
        <v>1</v>
      </c>
      <c r="D503" s="89">
        <v>25</v>
      </c>
    </row>
    <row r="504" spans="1:5">
      <c r="A504" s="89">
        <v>3</v>
      </c>
      <c r="B504" s="89" t="s">
        <v>188</v>
      </c>
      <c r="C504" s="89">
        <v>1</v>
      </c>
      <c r="D504" s="89">
        <v>25</v>
      </c>
    </row>
    <row r="505" spans="1:5" ht="25.5">
      <c r="A505" s="89">
        <v>4</v>
      </c>
      <c r="B505" s="89" t="s">
        <v>189</v>
      </c>
      <c r="C505" s="89">
        <v>1</v>
      </c>
      <c r="D505" s="89">
        <v>25</v>
      </c>
    </row>
    <row r="507" spans="1:5" ht="31.5" customHeight="1">
      <c r="A507" s="111" t="s">
        <v>71</v>
      </c>
      <c r="B507" s="111"/>
      <c r="C507" s="111"/>
      <c r="D507" s="111"/>
    </row>
    <row r="508" spans="1:5" ht="102">
      <c r="A508" s="1" t="s">
        <v>2</v>
      </c>
      <c r="B508" s="1" t="s">
        <v>3</v>
      </c>
      <c r="C508" s="1" t="s">
        <v>4</v>
      </c>
      <c r="D508" s="1" t="s">
        <v>72</v>
      </c>
      <c r="E508" s="1" t="s">
        <v>5</v>
      </c>
    </row>
    <row r="509" spans="1:5">
      <c r="A509" s="89">
        <v>1</v>
      </c>
      <c r="B509" s="89" t="s">
        <v>73</v>
      </c>
      <c r="C509" s="89">
        <v>2</v>
      </c>
      <c r="D509" s="89">
        <v>16.670000000000002</v>
      </c>
      <c r="E509" s="89">
        <v>50</v>
      </c>
    </row>
    <row r="510" spans="1:5" ht="25.5">
      <c r="A510" s="89">
        <v>2</v>
      </c>
      <c r="B510" s="89" t="s">
        <v>74</v>
      </c>
      <c r="C510" s="89">
        <v>1</v>
      </c>
      <c r="D510" s="89">
        <v>8.33</v>
      </c>
      <c r="E510" s="89">
        <v>25</v>
      </c>
    </row>
    <row r="511" spans="1:5" ht="25.5">
      <c r="A511" s="89">
        <v>3</v>
      </c>
      <c r="B511" s="89" t="s">
        <v>75</v>
      </c>
      <c r="C511" s="89">
        <v>1</v>
      </c>
      <c r="D511" s="89">
        <v>8.33</v>
      </c>
      <c r="E511" s="89">
        <v>25</v>
      </c>
    </row>
    <row r="512" spans="1:5" ht="25.5">
      <c r="A512" s="89">
        <v>4</v>
      </c>
      <c r="B512" s="89" t="s">
        <v>76</v>
      </c>
      <c r="C512" s="89">
        <v>4</v>
      </c>
      <c r="D512" s="89">
        <v>33.33</v>
      </c>
      <c r="E512" s="89">
        <v>100</v>
      </c>
    </row>
    <row r="513" spans="1:5">
      <c r="A513" s="89">
        <v>5</v>
      </c>
      <c r="B513" s="89" t="s">
        <v>77</v>
      </c>
      <c r="C513" s="89"/>
      <c r="D513" s="89"/>
      <c r="E513" s="89"/>
    </row>
    <row r="515" spans="1:5">
      <c r="A515" s="100" t="s">
        <v>78</v>
      </c>
      <c r="B515" s="100"/>
      <c r="C515" s="100"/>
      <c r="D515" s="100"/>
    </row>
    <row r="516" spans="1:5" ht="76.5">
      <c r="A516" s="1" t="s">
        <v>2</v>
      </c>
      <c r="B516" s="1" t="s">
        <v>3</v>
      </c>
      <c r="C516" s="1" t="s">
        <v>4</v>
      </c>
      <c r="D516" s="1" t="s">
        <v>5</v>
      </c>
    </row>
    <row r="517" spans="1:5">
      <c r="A517" s="89">
        <v>1</v>
      </c>
      <c r="B517" s="89"/>
      <c r="C517" s="89">
        <v>4</v>
      </c>
      <c r="D517" s="89">
        <v>100</v>
      </c>
    </row>
    <row r="519" spans="1:5" ht="40.5" customHeight="1">
      <c r="A519" s="100" t="s">
        <v>79</v>
      </c>
      <c r="B519" s="100"/>
      <c r="C519" s="100"/>
      <c r="D519" s="100"/>
    </row>
    <row r="520" spans="1:5" ht="76.5">
      <c r="A520" s="1" t="s">
        <v>2</v>
      </c>
      <c r="B520" s="1" t="s">
        <v>3</v>
      </c>
      <c r="C520" s="1" t="s">
        <v>4</v>
      </c>
      <c r="D520" s="1" t="s">
        <v>5</v>
      </c>
    </row>
    <row r="521" spans="1:5">
      <c r="A521" s="89">
        <v>1</v>
      </c>
      <c r="B521" s="89" t="s">
        <v>80</v>
      </c>
      <c r="C521" s="89">
        <v>3</v>
      </c>
      <c r="D521" s="89">
        <v>75</v>
      </c>
    </row>
    <row r="522" spans="1:5" ht="25.5">
      <c r="A522" s="89">
        <v>2</v>
      </c>
      <c r="B522" s="89" t="s">
        <v>81</v>
      </c>
      <c r="C522" s="89"/>
      <c r="D522" s="89"/>
    </row>
    <row r="523" spans="1:5">
      <c r="A523" s="89">
        <v>3</v>
      </c>
      <c r="B523" s="89" t="s">
        <v>82</v>
      </c>
      <c r="C523" s="89">
        <v>1</v>
      </c>
      <c r="D523" s="89">
        <v>25</v>
      </c>
    </row>
    <row r="525" spans="1:5" ht="39.75" customHeight="1">
      <c r="A525" s="100" t="s">
        <v>83</v>
      </c>
      <c r="B525" s="100"/>
      <c r="C525" s="100"/>
      <c r="D525" s="100"/>
    </row>
    <row r="526" spans="1:5" ht="76.5">
      <c r="A526" s="1" t="s">
        <v>2</v>
      </c>
      <c r="B526" s="1" t="s">
        <v>3</v>
      </c>
      <c r="C526" s="1" t="s">
        <v>4</v>
      </c>
      <c r="D526" s="1" t="s">
        <v>5</v>
      </c>
    </row>
    <row r="527" spans="1:5">
      <c r="A527" s="89">
        <v>1</v>
      </c>
      <c r="B527" s="89" t="s">
        <v>80</v>
      </c>
      <c r="C527" s="89">
        <v>3</v>
      </c>
      <c r="D527" s="89">
        <v>75</v>
      </c>
    </row>
    <row r="528" spans="1:5">
      <c r="A528" s="89">
        <v>2</v>
      </c>
      <c r="B528" s="89" t="s">
        <v>84</v>
      </c>
      <c r="C528" s="89"/>
      <c r="D528" s="89"/>
    </row>
    <row r="529" spans="1:4" ht="25.5">
      <c r="A529" s="89">
        <v>3</v>
      </c>
      <c r="B529" s="89" t="s">
        <v>85</v>
      </c>
      <c r="C529" s="89">
        <v>1</v>
      </c>
      <c r="D529" s="89">
        <v>25</v>
      </c>
    </row>
    <row r="531" spans="1:4" ht="39.75" customHeight="1">
      <c r="A531" s="100" t="s">
        <v>86</v>
      </c>
      <c r="B531" s="100"/>
      <c r="C531" s="100"/>
      <c r="D531" s="100"/>
    </row>
    <row r="532" spans="1:4" ht="76.5">
      <c r="A532" s="1" t="s">
        <v>2</v>
      </c>
      <c r="B532" s="1" t="s">
        <v>3</v>
      </c>
      <c r="C532" s="1" t="s">
        <v>4</v>
      </c>
      <c r="D532" s="1" t="s">
        <v>5</v>
      </c>
    </row>
    <row r="533" spans="1:4" ht="25.5">
      <c r="A533" s="89">
        <v>1</v>
      </c>
      <c r="B533" s="89" t="s">
        <v>87</v>
      </c>
      <c r="C533" s="89">
        <v>2</v>
      </c>
      <c r="D533" s="89">
        <v>50</v>
      </c>
    </row>
    <row r="534" spans="1:4" ht="38.25">
      <c r="A534" s="89">
        <v>2</v>
      </c>
      <c r="B534" s="89" t="s">
        <v>88</v>
      </c>
      <c r="C534" s="89">
        <v>1</v>
      </c>
      <c r="D534" s="89">
        <v>25</v>
      </c>
    </row>
    <row r="535" spans="1:4" ht="25.5">
      <c r="A535" s="89">
        <v>3</v>
      </c>
      <c r="B535" s="89" t="s">
        <v>89</v>
      </c>
      <c r="C535" s="89"/>
      <c r="D535" s="89"/>
    </row>
    <row r="536" spans="1:4">
      <c r="A536" s="89">
        <v>4</v>
      </c>
      <c r="B536" s="89" t="s">
        <v>90</v>
      </c>
      <c r="C536" s="89"/>
      <c r="D536" s="89"/>
    </row>
    <row r="538" spans="1:4" ht="30.75" customHeight="1">
      <c r="A538" s="100" t="s">
        <v>91</v>
      </c>
      <c r="B538" s="100"/>
      <c r="C538" s="100"/>
      <c r="D538" s="100"/>
    </row>
    <row r="539" spans="1:4" ht="76.5">
      <c r="A539" s="1" t="s">
        <v>2</v>
      </c>
      <c r="B539" s="1" t="s">
        <v>3</v>
      </c>
      <c r="C539" s="1" t="s">
        <v>4</v>
      </c>
      <c r="D539" s="1" t="s">
        <v>5</v>
      </c>
    </row>
    <row r="540" spans="1:4">
      <c r="A540" s="89">
        <v>1</v>
      </c>
      <c r="B540" s="89" t="s">
        <v>66</v>
      </c>
      <c r="C540" s="89"/>
      <c r="D540" s="89"/>
    </row>
    <row r="541" spans="1:4">
      <c r="A541" s="89">
        <v>2</v>
      </c>
      <c r="B541" s="89" t="s">
        <v>67</v>
      </c>
      <c r="C541" s="89">
        <v>3</v>
      </c>
      <c r="D541" s="89">
        <v>75</v>
      </c>
    </row>
    <row r="542" spans="1:4">
      <c r="A542" s="89">
        <v>3</v>
      </c>
      <c r="B542" s="89" t="s">
        <v>68</v>
      </c>
      <c r="C542" s="89">
        <v>1</v>
      </c>
      <c r="D542" s="89">
        <v>25</v>
      </c>
    </row>
    <row r="543" spans="1:4">
      <c r="A543" s="89">
        <v>4</v>
      </c>
      <c r="B543" s="89" t="s">
        <v>69</v>
      </c>
      <c r="C543" s="89"/>
      <c r="D543" s="89"/>
    </row>
    <row r="544" spans="1:4">
      <c r="A544" s="89">
        <v>5</v>
      </c>
      <c r="B544" s="89" t="s">
        <v>92</v>
      </c>
      <c r="C544" s="89"/>
      <c r="D544" s="89"/>
    </row>
    <row r="546" spans="1:5">
      <c r="A546" s="111" t="s">
        <v>93</v>
      </c>
      <c r="B546" s="111"/>
      <c r="C546" s="111"/>
      <c r="D546" s="111"/>
    </row>
    <row r="547" spans="1:5" ht="102">
      <c r="A547" s="1" t="s">
        <v>2</v>
      </c>
      <c r="B547" s="1" t="s">
        <v>3</v>
      </c>
      <c r="C547" s="1" t="s">
        <v>4</v>
      </c>
      <c r="D547" s="1" t="s">
        <v>72</v>
      </c>
      <c r="E547" s="1" t="s">
        <v>5</v>
      </c>
    </row>
    <row r="548" spans="1:5" ht="25.5">
      <c r="A548" s="89">
        <v>1</v>
      </c>
      <c r="B548" s="89" t="s">
        <v>94</v>
      </c>
      <c r="C548" s="89"/>
      <c r="D548" s="89"/>
      <c r="E548" s="89"/>
    </row>
    <row r="549" spans="1:5">
      <c r="A549" s="89">
        <v>2</v>
      </c>
      <c r="B549" s="89" t="s">
        <v>95</v>
      </c>
      <c r="C549" s="89"/>
      <c r="D549" s="89"/>
      <c r="E549" s="89"/>
    </row>
    <row r="550" spans="1:5" ht="25.5">
      <c r="A550" s="89">
        <v>3</v>
      </c>
      <c r="B550" s="89" t="s">
        <v>96</v>
      </c>
      <c r="C550" s="89"/>
      <c r="D550" s="89"/>
      <c r="E550" s="89"/>
    </row>
    <row r="551" spans="1:5">
      <c r="A551" s="89">
        <v>4</v>
      </c>
      <c r="B551" s="89" t="s">
        <v>97</v>
      </c>
      <c r="C551" s="89"/>
      <c r="D551" s="89"/>
      <c r="E551" s="89"/>
    </row>
    <row r="552" spans="1:5">
      <c r="A552" s="89">
        <v>5</v>
      </c>
      <c r="B552" s="89" t="s">
        <v>98</v>
      </c>
      <c r="C552" s="89">
        <v>4</v>
      </c>
      <c r="D552" s="89">
        <v>50</v>
      </c>
      <c r="E552" s="89">
        <v>100</v>
      </c>
    </row>
    <row r="553" spans="1:5">
      <c r="A553" s="89">
        <v>6</v>
      </c>
      <c r="B553" s="89" t="s">
        <v>99</v>
      </c>
      <c r="C553" s="89"/>
      <c r="D553" s="89"/>
      <c r="E553" s="89"/>
    </row>
    <row r="554" spans="1:5">
      <c r="A554" s="89">
        <v>7</v>
      </c>
      <c r="B554" s="89" t="s">
        <v>100</v>
      </c>
      <c r="C554" s="89"/>
      <c r="D554" s="89"/>
      <c r="E554" s="89"/>
    </row>
    <row r="555" spans="1:5">
      <c r="A555" s="89">
        <v>8</v>
      </c>
      <c r="B555" s="89" t="s">
        <v>101</v>
      </c>
      <c r="C555" s="89"/>
      <c r="D555" s="89"/>
      <c r="E555" s="89"/>
    </row>
    <row r="556" spans="1:5">
      <c r="A556" s="89">
        <v>9</v>
      </c>
      <c r="B556" s="89" t="s">
        <v>102</v>
      </c>
      <c r="C556" s="89"/>
      <c r="D556" s="89"/>
      <c r="E556" s="89"/>
    </row>
    <row r="557" spans="1:5">
      <c r="A557" s="89">
        <v>10</v>
      </c>
      <c r="B557" s="89" t="s">
        <v>103</v>
      </c>
      <c r="C557" s="89"/>
      <c r="D557" s="89"/>
      <c r="E557" s="89"/>
    </row>
    <row r="558" spans="1:5">
      <c r="A558" s="89">
        <v>11</v>
      </c>
      <c r="B558" s="89" t="s">
        <v>104</v>
      </c>
      <c r="C558" s="89"/>
      <c r="D558" s="89"/>
      <c r="E558" s="89"/>
    </row>
    <row r="559" spans="1:5">
      <c r="A559" s="89">
        <v>12</v>
      </c>
      <c r="B559" s="89" t="s">
        <v>105</v>
      </c>
      <c r="C559" s="89"/>
      <c r="D559" s="89"/>
      <c r="E559" s="89"/>
    </row>
    <row r="560" spans="1:5">
      <c r="A560" s="89">
        <v>13</v>
      </c>
      <c r="B560" s="89" t="s">
        <v>106</v>
      </c>
      <c r="C560" s="89"/>
      <c r="D560" s="89"/>
      <c r="E560" s="89"/>
    </row>
    <row r="561" spans="1:5">
      <c r="A561" s="89">
        <v>14</v>
      </c>
      <c r="B561" s="89" t="s">
        <v>107</v>
      </c>
      <c r="C561" s="89"/>
      <c r="D561" s="89"/>
      <c r="E561" s="89"/>
    </row>
    <row r="562" spans="1:5">
      <c r="A562" s="89">
        <v>15</v>
      </c>
      <c r="B562" s="89" t="s">
        <v>108</v>
      </c>
      <c r="C562" s="89"/>
      <c r="D562" s="89"/>
      <c r="E562" s="89"/>
    </row>
    <row r="563" spans="1:5">
      <c r="A563" s="89">
        <v>16</v>
      </c>
      <c r="B563" s="89" t="s">
        <v>109</v>
      </c>
      <c r="C563" s="89"/>
      <c r="D563" s="89"/>
      <c r="E563" s="89"/>
    </row>
    <row r="565" spans="1:5">
      <c r="A565" s="100" t="s">
        <v>110</v>
      </c>
      <c r="B565" s="100"/>
      <c r="C565" s="100"/>
      <c r="D565" s="100"/>
    </row>
    <row r="566" spans="1:5" ht="76.5">
      <c r="A566" s="1" t="s">
        <v>2</v>
      </c>
      <c r="B566" s="1" t="s">
        <v>3</v>
      </c>
      <c r="C566" s="1" t="s">
        <v>4</v>
      </c>
      <c r="D566" s="1" t="s">
        <v>5</v>
      </c>
    </row>
    <row r="567" spans="1:5">
      <c r="A567" s="89">
        <v>1</v>
      </c>
      <c r="B567" s="89"/>
      <c r="C567" s="89">
        <v>4</v>
      </c>
      <c r="D567" s="89">
        <v>100</v>
      </c>
    </row>
    <row r="569" spans="1:5">
      <c r="A569" s="100" t="s">
        <v>111</v>
      </c>
      <c r="B569" s="100"/>
      <c r="C569" s="100"/>
      <c r="D569" s="100"/>
    </row>
    <row r="570" spans="1:5" ht="76.5">
      <c r="A570" s="1" t="s">
        <v>2</v>
      </c>
      <c r="B570" s="1" t="s">
        <v>3</v>
      </c>
      <c r="C570" s="1" t="s">
        <v>4</v>
      </c>
      <c r="D570" s="1" t="s">
        <v>5</v>
      </c>
    </row>
    <row r="571" spans="1:5">
      <c r="A571" s="89">
        <v>1</v>
      </c>
      <c r="B571" s="89" t="s">
        <v>112</v>
      </c>
      <c r="C571" s="89">
        <v>1</v>
      </c>
      <c r="D571" s="89">
        <v>25</v>
      </c>
    </row>
    <row r="572" spans="1:5">
      <c r="A572" s="89">
        <v>2</v>
      </c>
      <c r="B572" s="89" t="s">
        <v>113</v>
      </c>
      <c r="C572" s="89">
        <v>1</v>
      </c>
      <c r="D572" s="89">
        <v>25</v>
      </c>
    </row>
    <row r="573" spans="1:5">
      <c r="A573" s="89">
        <v>3</v>
      </c>
      <c r="B573" s="89" t="s">
        <v>114</v>
      </c>
      <c r="C573" s="89"/>
      <c r="D573" s="89"/>
    </row>
    <row r="575" spans="1:5" ht="28.5" customHeight="1">
      <c r="A575" s="111" t="s">
        <v>115</v>
      </c>
      <c r="B575" s="111"/>
      <c r="C575" s="111"/>
      <c r="D575" s="111"/>
    </row>
    <row r="576" spans="1:5" ht="102">
      <c r="A576" s="1" t="s">
        <v>2</v>
      </c>
      <c r="B576" s="1" t="s">
        <v>3</v>
      </c>
      <c r="C576" s="1" t="s">
        <v>4</v>
      </c>
      <c r="D576" s="1" t="s">
        <v>72</v>
      </c>
      <c r="E576" s="1" t="s">
        <v>5</v>
      </c>
    </row>
    <row r="577" spans="1:5" ht="38.25">
      <c r="A577" s="89">
        <v>1</v>
      </c>
      <c r="B577" s="89" t="s">
        <v>116</v>
      </c>
      <c r="C577" s="89">
        <v>1</v>
      </c>
      <c r="D577" s="89">
        <v>5.56</v>
      </c>
      <c r="E577" s="89">
        <v>25</v>
      </c>
    </row>
    <row r="578" spans="1:5" ht="38.25">
      <c r="A578" s="89">
        <v>2</v>
      </c>
      <c r="B578" s="89" t="s">
        <v>117</v>
      </c>
      <c r="C578" s="89">
        <v>1</v>
      </c>
      <c r="D578" s="89">
        <v>5.56</v>
      </c>
      <c r="E578" s="89">
        <v>25</v>
      </c>
    </row>
    <row r="579" spans="1:5" ht="25.5">
      <c r="A579" s="89">
        <v>3</v>
      </c>
      <c r="B579" s="89" t="s">
        <v>118</v>
      </c>
      <c r="C579" s="89">
        <v>2</v>
      </c>
      <c r="D579" s="89">
        <v>11.11</v>
      </c>
      <c r="E579" s="89">
        <v>50</v>
      </c>
    </row>
    <row r="580" spans="1:5" ht="38.25">
      <c r="A580" s="89">
        <v>4</v>
      </c>
      <c r="B580" s="89" t="s">
        <v>119</v>
      </c>
      <c r="C580" s="89">
        <v>4</v>
      </c>
      <c r="D580" s="89">
        <v>22.22</v>
      </c>
      <c r="E580" s="89">
        <v>100</v>
      </c>
    </row>
    <row r="581" spans="1:5" ht="38.25">
      <c r="A581" s="89">
        <v>5</v>
      </c>
      <c r="B581" s="89" t="s">
        <v>120</v>
      </c>
      <c r="C581" s="89">
        <v>1</v>
      </c>
      <c r="D581" s="89">
        <v>5.56</v>
      </c>
      <c r="E581" s="89">
        <v>25</v>
      </c>
    </row>
    <row r="582" spans="1:5" ht="38.25">
      <c r="A582" s="89">
        <v>6</v>
      </c>
      <c r="B582" s="89" t="s">
        <v>121</v>
      </c>
      <c r="C582" s="89">
        <v>2</v>
      </c>
      <c r="D582" s="89">
        <v>11.11</v>
      </c>
      <c r="E582" s="89">
        <v>50</v>
      </c>
    </row>
    <row r="583" spans="1:5" ht="51">
      <c r="A583" s="89">
        <v>7</v>
      </c>
      <c r="B583" s="89" t="s">
        <v>122</v>
      </c>
      <c r="C583" s="89">
        <v>1</v>
      </c>
      <c r="D583" s="89">
        <v>5.56</v>
      </c>
      <c r="E583" s="89">
        <v>25</v>
      </c>
    </row>
    <row r="584" spans="1:5" ht="25.5">
      <c r="A584" s="89">
        <v>8</v>
      </c>
      <c r="B584" s="89" t="s">
        <v>123</v>
      </c>
      <c r="C584" s="89">
        <v>2</v>
      </c>
      <c r="D584" s="89">
        <v>11.11</v>
      </c>
      <c r="E584" s="89">
        <v>50</v>
      </c>
    </row>
    <row r="585" spans="1:5">
      <c r="A585" s="89">
        <v>9</v>
      </c>
      <c r="B585" s="89" t="s">
        <v>109</v>
      </c>
      <c r="C585" s="89"/>
      <c r="D585" s="89"/>
      <c r="E585" s="89"/>
    </row>
    <row r="587" spans="1:5">
      <c r="A587" s="100" t="s">
        <v>124</v>
      </c>
      <c r="B587" s="100"/>
      <c r="C587" s="100"/>
      <c r="D587" s="100"/>
    </row>
    <row r="588" spans="1:5" ht="76.5">
      <c r="A588" s="1" t="s">
        <v>2</v>
      </c>
      <c r="B588" s="1" t="s">
        <v>3</v>
      </c>
      <c r="C588" s="1" t="s">
        <v>4</v>
      </c>
      <c r="D588" s="1" t="s">
        <v>5</v>
      </c>
    </row>
    <row r="589" spans="1:5">
      <c r="A589" s="89">
        <v>1</v>
      </c>
      <c r="B589" s="89"/>
      <c r="C589" s="89">
        <v>3</v>
      </c>
      <c r="D589" s="89">
        <v>75</v>
      </c>
    </row>
    <row r="590" spans="1:5" ht="25.5">
      <c r="A590" s="89">
        <v>2</v>
      </c>
      <c r="B590" s="89" t="s">
        <v>190</v>
      </c>
      <c r="C590" s="89">
        <v>1</v>
      </c>
      <c r="D590" s="89">
        <v>25</v>
      </c>
    </row>
    <row r="592" spans="1:5" ht="36.75" customHeight="1">
      <c r="A592" s="111" t="s">
        <v>125</v>
      </c>
      <c r="B592" s="111"/>
      <c r="C592" s="111"/>
      <c r="D592" s="111"/>
    </row>
    <row r="593" spans="1:5" ht="102">
      <c r="A593" s="1" t="s">
        <v>2</v>
      </c>
      <c r="B593" s="1" t="s">
        <v>3</v>
      </c>
      <c r="C593" s="1" t="s">
        <v>4</v>
      </c>
      <c r="D593" s="1" t="s">
        <v>72</v>
      </c>
      <c r="E593" s="1" t="s">
        <v>5</v>
      </c>
    </row>
    <row r="594" spans="1:5" ht="38.25">
      <c r="A594" s="89">
        <v>1</v>
      </c>
      <c r="B594" s="89" t="s">
        <v>126</v>
      </c>
      <c r="C594" s="89"/>
      <c r="D594" s="89"/>
      <c r="E594" s="89"/>
    </row>
    <row r="595" spans="1:5" ht="38.25">
      <c r="A595" s="89">
        <v>2</v>
      </c>
      <c r="B595" s="89" t="s">
        <v>127</v>
      </c>
      <c r="C595" s="89"/>
      <c r="D595" s="89"/>
      <c r="E595" s="89"/>
    </row>
    <row r="596" spans="1:5" ht="38.25">
      <c r="A596" s="89">
        <v>3</v>
      </c>
      <c r="B596" s="89" t="s">
        <v>128</v>
      </c>
      <c r="C596" s="89"/>
      <c r="D596" s="89"/>
      <c r="E596" s="89"/>
    </row>
    <row r="597" spans="1:5" ht="38.25">
      <c r="A597" s="89">
        <v>4</v>
      </c>
      <c r="B597" s="89" t="s">
        <v>129</v>
      </c>
      <c r="C597" s="89">
        <v>1</v>
      </c>
      <c r="D597" s="89">
        <v>16.670000000000002</v>
      </c>
      <c r="E597" s="89">
        <v>25</v>
      </c>
    </row>
    <row r="598" spans="1:5" ht="25.5">
      <c r="A598" s="89">
        <v>5</v>
      </c>
      <c r="B598" s="89" t="s">
        <v>130</v>
      </c>
      <c r="C598" s="89">
        <v>1</v>
      </c>
      <c r="D598" s="89">
        <v>16.670000000000002</v>
      </c>
      <c r="E598" s="89">
        <v>25</v>
      </c>
    </row>
    <row r="599" spans="1:5">
      <c r="A599" s="89">
        <v>6</v>
      </c>
      <c r="B599" s="89" t="s">
        <v>109</v>
      </c>
      <c r="C599" s="89"/>
      <c r="D599" s="89"/>
      <c r="E599" s="89"/>
    </row>
    <row r="601" spans="1:5">
      <c r="A601" s="100" t="s">
        <v>131</v>
      </c>
      <c r="B601" s="100"/>
      <c r="C601" s="100"/>
      <c r="D601" s="100"/>
    </row>
    <row r="602" spans="1:5" ht="76.5">
      <c r="A602" s="1" t="s">
        <v>2</v>
      </c>
      <c r="B602" s="1" t="s">
        <v>3</v>
      </c>
      <c r="C602" s="1" t="s">
        <v>4</v>
      </c>
      <c r="D602" s="1" t="s">
        <v>5</v>
      </c>
    </row>
    <row r="603" spans="1:5">
      <c r="A603" s="89">
        <v>1</v>
      </c>
      <c r="B603" s="89"/>
      <c r="C603" s="89">
        <v>4</v>
      </c>
      <c r="D603" s="89">
        <v>100</v>
      </c>
    </row>
    <row r="605" spans="1:5">
      <c r="A605" s="100" t="s">
        <v>132</v>
      </c>
      <c r="B605" s="100"/>
      <c r="C605" s="100"/>
      <c r="D605" s="100"/>
    </row>
    <row r="606" spans="1:5" ht="76.5">
      <c r="A606" s="1" t="s">
        <v>2</v>
      </c>
      <c r="B606" s="1" t="s">
        <v>3</v>
      </c>
      <c r="C606" s="1" t="s">
        <v>4</v>
      </c>
      <c r="D606" s="1" t="s">
        <v>5</v>
      </c>
    </row>
    <row r="607" spans="1:5">
      <c r="A607" s="89">
        <v>1</v>
      </c>
      <c r="B607" s="89" t="s">
        <v>191</v>
      </c>
      <c r="C607" s="89">
        <v>1</v>
      </c>
      <c r="D607" s="89">
        <v>25</v>
      </c>
    </row>
    <row r="608" spans="1:5">
      <c r="A608" s="89">
        <v>2</v>
      </c>
      <c r="B608" s="89" t="s">
        <v>192</v>
      </c>
      <c r="C608" s="89">
        <v>1</v>
      </c>
      <c r="D608" s="89">
        <v>25</v>
      </c>
    </row>
    <row r="609" spans="1:4" ht="25.5">
      <c r="A609" s="89">
        <v>3</v>
      </c>
      <c r="B609" s="89" t="s">
        <v>193</v>
      </c>
      <c r="C609" s="89">
        <v>1</v>
      </c>
      <c r="D609" s="89">
        <v>25</v>
      </c>
    </row>
    <row r="610" spans="1:4" ht="51">
      <c r="A610" s="89">
        <v>4</v>
      </c>
      <c r="B610" s="89" t="s">
        <v>194</v>
      </c>
      <c r="C610" s="89">
        <v>1</v>
      </c>
      <c r="D610" s="89">
        <v>25</v>
      </c>
    </row>
    <row r="612" spans="1:4">
      <c r="A612" s="100" t="s">
        <v>133</v>
      </c>
      <c r="B612" s="100"/>
      <c r="C612" s="100"/>
      <c r="D612" s="100"/>
    </row>
    <row r="613" spans="1:4" ht="76.5">
      <c r="A613" s="1" t="s">
        <v>2</v>
      </c>
      <c r="B613" s="1" t="s">
        <v>3</v>
      </c>
      <c r="C613" s="1" t="s">
        <v>4</v>
      </c>
      <c r="D613" s="1" t="s">
        <v>5</v>
      </c>
    </row>
    <row r="614" spans="1:4">
      <c r="A614" s="89">
        <v>1</v>
      </c>
      <c r="B614" s="89" t="s">
        <v>134</v>
      </c>
      <c r="C614" s="89">
        <v>2</v>
      </c>
      <c r="D614" s="89">
        <v>50</v>
      </c>
    </row>
    <row r="615" spans="1:4">
      <c r="A615" s="89">
        <v>2</v>
      </c>
      <c r="B615" s="89" t="s">
        <v>195</v>
      </c>
      <c r="C615" s="89">
        <v>2</v>
      </c>
      <c r="D615" s="89">
        <v>50</v>
      </c>
    </row>
    <row r="617" spans="1:4" ht="14.25" customHeight="1">
      <c r="A617" s="100" t="s">
        <v>135</v>
      </c>
      <c r="B617" s="100"/>
      <c r="C617" s="100"/>
      <c r="D617" s="100"/>
    </row>
    <row r="618" spans="1:4" ht="76.5">
      <c r="A618" s="1" t="s">
        <v>2</v>
      </c>
      <c r="B618" s="1" t="s">
        <v>3</v>
      </c>
      <c r="C618" s="1" t="s">
        <v>4</v>
      </c>
      <c r="D618" s="1" t="s">
        <v>5</v>
      </c>
    </row>
    <row r="619" spans="1:4">
      <c r="A619" s="89">
        <v>1</v>
      </c>
      <c r="B619" s="89">
        <v>1014</v>
      </c>
      <c r="C619" s="89">
        <v>4</v>
      </c>
      <c r="D619" s="89">
        <v>100</v>
      </c>
    </row>
  </sheetData>
  <mergeCells count="130">
    <mergeCell ref="D59:D63"/>
    <mergeCell ref="D64:D68"/>
    <mergeCell ref="D72:D76"/>
    <mergeCell ref="D77:D81"/>
    <mergeCell ref="D85:D89"/>
    <mergeCell ref="D90:D94"/>
    <mergeCell ref="D20:D24"/>
    <mergeCell ref="D25:D29"/>
    <mergeCell ref="D33:D37"/>
    <mergeCell ref="D38:D42"/>
    <mergeCell ref="D46:D50"/>
    <mergeCell ref="D51:D55"/>
    <mergeCell ref="A44:D44"/>
    <mergeCell ref="D150:D154"/>
    <mergeCell ref="D155:D159"/>
    <mergeCell ref="D163:D167"/>
    <mergeCell ref="D168:D172"/>
    <mergeCell ref="D98:D102"/>
    <mergeCell ref="D103:D107"/>
    <mergeCell ref="D111:D115"/>
    <mergeCell ref="D116:D120"/>
    <mergeCell ref="D124:D128"/>
    <mergeCell ref="D129:D133"/>
    <mergeCell ref="A1:E1"/>
    <mergeCell ref="A3:D3"/>
    <mergeCell ref="A7:D7"/>
    <mergeCell ref="A13:D13"/>
    <mergeCell ref="A18:D18"/>
    <mergeCell ref="A31:D31"/>
    <mergeCell ref="D410:D414"/>
    <mergeCell ref="D415:D419"/>
    <mergeCell ref="D423:D427"/>
    <mergeCell ref="D371:D375"/>
    <mergeCell ref="D376:D380"/>
    <mergeCell ref="D384:D388"/>
    <mergeCell ref="D389:D393"/>
    <mergeCell ref="D397:D401"/>
    <mergeCell ref="D402:D406"/>
    <mergeCell ref="D332:D336"/>
    <mergeCell ref="D337:D341"/>
    <mergeCell ref="D345:D349"/>
    <mergeCell ref="D350:D354"/>
    <mergeCell ref="D358:D362"/>
    <mergeCell ref="D363:D367"/>
    <mergeCell ref="A356:D356"/>
    <mergeCell ref="D293:D297"/>
    <mergeCell ref="D298:D302"/>
    <mergeCell ref="A57:D57"/>
    <mergeCell ref="A70:D70"/>
    <mergeCell ref="A83:D83"/>
    <mergeCell ref="A96:D96"/>
    <mergeCell ref="A109:D109"/>
    <mergeCell ref="A122:D122"/>
    <mergeCell ref="D449:D453"/>
    <mergeCell ref="D454:D458"/>
    <mergeCell ref="D462:D466"/>
    <mergeCell ref="D428:D432"/>
    <mergeCell ref="D436:D440"/>
    <mergeCell ref="D441:D445"/>
    <mergeCell ref="D306:D310"/>
    <mergeCell ref="D311:D315"/>
    <mergeCell ref="D319:D323"/>
    <mergeCell ref="D324:D328"/>
    <mergeCell ref="D254:D258"/>
    <mergeCell ref="D259:D263"/>
    <mergeCell ref="D267:D271"/>
    <mergeCell ref="D272:D276"/>
    <mergeCell ref="D280:D284"/>
    <mergeCell ref="D285:D289"/>
    <mergeCell ref="D215:D219"/>
    <mergeCell ref="D220:D224"/>
    <mergeCell ref="A213:D213"/>
    <mergeCell ref="A226:D226"/>
    <mergeCell ref="A239:D239"/>
    <mergeCell ref="A252:D252"/>
    <mergeCell ref="A265:D265"/>
    <mergeCell ref="A278:D278"/>
    <mergeCell ref="A135:D135"/>
    <mergeCell ref="A148:D148"/>
    <mergeCell ref="A161:D161"/>
    <mergeCell ref="A174:D174"/>
    <mergeCell ref="A187:D187"/>
    <mergeCell ref="A200:D200"/>
    <mergeCell ref="D228:D232"/>
    <mergeCell ref="D233:D237"/>
    <mergeCell ref="D241:D245"/>
    <mergeCell ref="D246:D250"/>
    <mergeCell ref="D176:D180"/>
    <mergeCell ref="D181:D185"/>
    <mergeCell ref="D189:D193"/>
    <mergeCell ref="D194:D198"/>
    <mergeCell ref="D202:D206"/>
    <mergeCell ref="D207:D211"/>
    <mergeCell ref="D137:D141"/>
    <mergeCell ref="D142:D146"/>
    <mergeCell ref="A369:D369"/>
    <mergeCell ref="A382:D382"/>
    <mergeCell ref="A395:D395"/>
    <mergeCell ref="A408:D408"/>
    <mergeCell ref="A421:D421"/>
    <mergeCell ref="A434:D434"/>
    <mergeCell ref="A291:D291"/>
    <mergeCell ref="A304:D304"/>
    <mergeCell ref="A317:D317"/>
    <mergeCell ref="A330:D330"/>
    <mergeCell ref="A343:D343"/>
    <mergeCell ref="A500:D500"/>
    <mergeCell ref="A507:D507"/>
    <mergeCell ref="A515:D515"/>
    <mergeCell ref="A519:D519"/>
    <mergeCell ref="A525:D525"/>
    <mergeCell ref="A531:D531"/>
    <mergeCell ref="A447:D447"/>
    <mergeCell ref="A460:D460"/>
    <mergeCell ref="A473:D473"/>
    <mergeCell ref="A480:D480"/>
    <mergeCell ref="A486:D486"/>
    <mergeCell ref="A493:D493"/>
    <mergeCell ref="D467:D471"/>
    <mergeCell ref="A592:D592"/>
    <mergeCell ref="A601:D601"/>
    <mergeCell ref="A605:D605"/>
    <mergeCell ref="A612:D612"/>
    <mergeCell ref="A617:D617"/>
    <mergeCell ref="A538:D538"/>
    <mergeCell ref="A546:D546"/>
    <mergeCell ref="A565:D565"/>
    <mergeCell ref="A569:D569"/>
    <mergeCell ref="A575:D575"/>
    <mergeCell ref="A587:D58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4"/>
  <sheetViews>
    <sheetView zoomScale="85" zoomScaleNormal="85" workbookViewId="0">
      <selection activeCell="B632" sqref="B632"/>
    </sheetView>
  </sheetViews>
  <sheetFormatPr defaultRowHeight="14.25"/>
  <cols>
    <col min="1" max="1" width="20.625" customWidth="1"/>
    <col min="2" max="2" width="24.375" customWidth="1"/>
    <col min="4" max="4" width="10.25" bestFit="1" customWidth="1"/>
  </cols>
  <sheetData>
    <row r="1" spans="1:4" ht="81" customHeight="1">
      <c r="A1" s="101" t="s">
        <v>206</v>
      </c>
      <c r="B1" s="101"/>
      <c r="C1" s="101"/>
      <c r="D1" s="101"/>
    </row>
    <row r="3" spans="1:4">
      <c r="A3" s="40" t="s">
        <v>0</v>
      </c>
    </row>
    <row r="4" spans="1:4" ht="22.5" customHeight="1">
      <c r="A4" s="100" t="s">
        <v>1</v>
      </c>
      <c r="B4" s="100"/>
      <c r="C4" s="100"/>
      <c r="D4" s="100"/>
    </row>
    <row r="5" spans="1:4" ht="76.5">
      <c r="A5" s="1" t="s">
        <v>2</v>
      </c>
      <c r="B5" s="1" t="s">
        <v>3</v>
      </c>
      <c r="C5" s="1" t="s">
        <v>4</v>
      </c>
      <c r="D5" s="1" t="s">
        <v>5</v>
      </c>
    </row>
    <row r="6" spans="1:4" ht="25.5">
      <c r="A6" s="89">
        <v>1</v>
      </c>
      <c r="B6" s="89" t="s">
        <v>197</v>
      </c>
      <c r="C6" s="89">
        <v>4</v>
      </c>
      <c r="D6" s="89">
        <v>100</v>
      </c>
    </row>
    <row r="8" spans="1:4">
      <c r="A8" s="100" t="s">
        <v>6</v>
      </c>
      <c r="B8" s="100"/>
      <c r="C8" s="100"/>
      <c r="D8" s="100"/>
    </row>
    <row r="9" spans="1:4" ht="76.5">
      <c r="A9" s="1" t="s">
        <v>2</v>
      </c>
      <c r="B9" s="1" t="s">
        <v>3</v>
      </c>
      <c r="C9" s="1" t="s">
        <v>4</v>
      </c>
      <c r="D9" s="1" t="s">
        <v>5</v>
      </c>
    </row>
    <row r="10" spans="1:4">
      <c r="A10" s="89">
        <v>1</v>
      </c>
      <c r="B10" s="89">
        <v>2017</v>
      </c>
      <c r="C10" s="89"/>
      <c r="D10" s="89"/>
    </row>
    <row r="11" spans="1:4">
      <c r="A11" s="89">
        <v>2</v>
      </c>
      <c r="B11" s="89">
        <v>2018</v>
      </c>
      <c r="C11" s="89">
        <v>2</v>
      </c>
      <c r="D11" s="89">
        <v>50</v>
      </c>
    </row>
    <row r="12" spans="1:4">
      <c r="A12" s="89">
        <v>3</v>
      </c>
      <c r="B12" s="89">
        <v>2019</v>
      </c>
      <c r="C12" s="89">
        <v>2</v>
      </c>
      <c r="D12" s="89">
        <v>50</v>
      </c>
    </row>
    <row r="14" spans="1:4">
      <c r="A14" s="100" t="s">
        <v>7</v>
      </c>
      <c r="B14" s="100"/>
      <c r="C14" s="100"/>
      <c r="D14" s="100"/>
    </row>
    <row r="15" spans="1:4" ht="76.5">
      <c r="A15" s="1" t="s">
        <v>2</v>
      </c>
      <c r="B15" s="1" t="s">
        <v>3</v>
      </c>
      <c r="C15" s="1" t="s">
        <v>4</v>
      </c>
      <c r="D15" s="1" t="s">
        <v>5</v>
      </c>
    </row>
    <row r="16" spans="1:4">
      <c r="A16" s="89">
        <v>1</v>
      </c>
      <c r="B16" s="89" t="s">
        <v>8</v>
      </c>
      <c r="C16" s="89">
        <v>4</v>
      </c>
      <c r="D16" s="89">
        <v>100</v>
      </c>
    </row>
    <row r="17" spans="1:4">
      <c r="A17" s="89">
        <v>2</v>
      </c>
      <c r="B17" s="89" t="s">
        <v>9</v>
      </c>
      <c r="C17" s="89"/>
      <c r="D17" s="89"/>
    </row>
    <row r="19" spans="1:4">
      <c r="A19" s="100" t="s">
        <v>10</v>
      </c>
      <c r="B19" s="100"/>
      <c r="C19" s="100"/>
      <c r="D19" s="100"/>
    </row>
    <row r="20" spans="1:4" ht="25.5">
      <c r="A20" s="1" t="s">
        <v>11</v>
      </c>
      <c r="B20" s="1" t="s">
        <v>4</v>
      </c>
      <c r="C20" s="1" t="s">
        <v>12</v>
      </c>
      <c r="D20" s="1" t="s">
        <v>13</v>
      </c>
    </row>
    <row r="21" spans="1:4">
      <c r="A21" s="89" t="s">
        <v>14</v>
      </c>
      <c r="B21" s="89">
        <v>1</v>
      </c>
      <c r="C21" s="89">
        <f>B21/4*100</f>
        <v>25</v>
      </c>
      <c r="D21" s="114">
        <f>(B21*5+B22*4+B23*3+B24*2+B25*1)/SUM(B21:B25)</f>
        <v>4.25</v>
      </c>
    </row>
    <row r="22" spans="1:4">
      <c r="A22" s="89" t="s">
        <v>15</v>
      </c>
      <c r="B22" s="89">
        <v>3</v>
      </c>
      <c r="C22" s="89">
        <f t="shared" ref="C22:C30" si="0">B22/4*100</f>
        <v>75</v>
      </c>
      <c r="D22" s="114"/>
    </row>
    <row r="23" spans="1:4">
      <c r="A23" s="89" t="s">
        <v>16</v>
      </c>
      <c r="B23" s="89">
        <v>0</v>
      </c>
      <c r="C23" s="89">
        <f t="shared" si="0"/>
        <v>0</v>
      </c>
      <c r="D23" s="114"/>
    </row>
    <row r="24" spans="1:4">
      <c r="A24" s="89" t="s">
        <v>17</v>
      </c>
      <c r="B24" s="89">
        <v>0</v>
      </c>
      <c r="C24" s="89">
        <f t="shared" si="0"/>
        <v>0</v>
      </c>
      <c r="D24" s="114"/>
    </row>
    <row r="25" spans="1:4">
      <c r="A25" s="89" t="s">
        <v>18</v>
      </c>
      <c r="B25" s="89">
        <v>0</v>
      </c>
      <c r="C25" s="89">
        <f t="shared" si="0"/>
        <v>0</v>
      </c>
      <c r="D25" s="114"/>
    </row>
    <row r="26" spans="1:4">
      <c r="A26" s="89" t="s">
        <v>19</v>
      </c>
      <c r="B26" s="89">
        <v>0</v>
      </c>
      <c r="C26" s="89">
        <f t="shared" si="0"/>
        <v>0</v>
      </c>
      <c r="D26" s="114">
        <f>(B26*5+B27*4+B28*3+B29*2+B30*1)/SUM(B26:B30)</f>
        <v>4</v>
      </c>
    </row>
    <row r="27" spans="1:4">
      <c r="A27" s="89" t="s">
        <v>20</v>
      </c>
      <c r="B27" s="89">
        <v>4</v>
      </c>
      <c r="C27" s="89">
        <f t="shared" si="0"/>
        <v>100</v>
      </c>
      <c r="D27" s="114"/>
    </row>
    <row r="28" spans="1:4">
      <c r="A28" s="89" t="s">
        <v>21</v>
      </c>
      <c r="B28" s="89">
        <v>0</v>
      </c>
      <c r="C28" s="89">
        <f t="shared" si="0"/>
        <v>0</v>
      </c>
      <c r="D28" s="114"/>
    </row>
    <row r="29" spans="1:4">
      <c r="A29" s="89" t="s">
        <v>22</v>
      </c>
      <c r="B29" s="89">
        <v>0</v>
      </c>
      <c r="C29" s="89">
        <f t="shared" si="0"/>
        <v>0</v>
      </c>
      <c r="D29" s="114"/>
    </row>
    <row r="30" spans="1:4">
      <c r="A30" s="89" t="s">
        <v>23</v>
      </c>
      <c r="B30" s="89">
        <v>0</v>
      </c>
      <c r="C30" s="89">
        <f t="shared" si="0"/>
        <v>0</v>
      </c>
      <c r="D30" s="114"/>
    </row>
    <row r="32" spans="1:4">
      <c r="A32" s="100" t="s">
        <v>24</v>
      </c>
      <c r="B32" s="100"/>
      <c r="C32" s="100"/>
      <c r="D32" s="100"/>
    </row>
    <row r="33" spans="1:4" ht="25.5">
      <c r="A33" s="1" t="s">
        <v>11</v>
      </c>
      <c r="B33" s="1" t="s">
        <v>4</v>
      </c>
      <c r="C33" s="1" t="s">
        <v>12</v>
      </c>
      <c r="D33" s="1" t="s">
        <v>13</v>
      </c>
    </row>
    <row r="34" spans="1:4">
      <c r="A34" s="89" t="s">
        <v>14</v>
      </c>
      <c r="B34" s="89">
        <v>2</v>
      </c>
      <c r="C34" s="89">
        <f>B34/4*100</f>
        <v>50</v>
      </c>
      <c r="D34" s="114">
        <f>(B34*5+B35*4+B36*3+B37*2+B38*1)/SUM(B34:B38)</f>
        <v>4.5</v>
      </c>
    </row>
    <row r="35" spans="1:4">
      <c r="A35" s="89" t="s">
        <v>15</v>
      </c>
      <c r="B35" s="89">
        <v>2</v>
      </c>
      <c r="C35" s="89">
        <f t="shared" ref="C35:C43" si="1">B35/4*100</f>
        <v>50</v>
      </c>
      <c r="D35" s="114"/>
    </row>
    <row r="36" spans="1:4">
      <c r="A36" s="89" t="s">
        <v>16</v>
      </c>
      <c r="B36" s="89">
        <v>0</v>
      </c>
      <c r="C36" s="89">
        <f t="shared" si="1"/>
        <v>0</v>
      </c>
      <c r="D36" s="114"/>
    </row>
    <row r="37" spans="1:4">
      <c r="A37" s="89" t="s">
        <v>17</v>
      </c>
      <c r="B37" s="89">
        <v>0</v>
      </c>
      <c r="C37" s="89">
        <f t="shared" si="1"/>
        <v>0</v>
      </c>
      <c r="D37" s="114"/>
    </row>
    <row r="38" spans="1:4">
      <c r="A38" s="89" t="s">
        <v>18</v>
      </c>
      <c r="B38" s="89">
        <v>0</v>
      </c>
      <c r="C38" s="89">
        <f t="shared" si="1"/>
        <v>0</v>
      </c>
      <c r="D38" s="114"/>
    </row>
    <row r="39" spans="1:4">
      <c r="A39" s="89" t="s">
        <v>19</v>
      </c>
      <c r="B39" s="89">
        <v>1</v>
      </c>
      <c r="C39" s="89">
        <f t="shared" si="1"/>
        <v>25</v>
      </c>
      <c r="D39" s="114">
        <f>(B39*5+B40*4+B41*3+B42*2+B43*1)/SUM(B39:B43)</f>
        <v>4.25</v>
      </c>
    </row>
    <row r="40" spans="1:4">
      <c r="A40" s="89" t="s">
        <v>20</v>
      </c>
      <c r="B40" s="89">
        <v>3</v>
      </c>
      <c r="C40" s="89">
        <f t="shared" si="1"/>
        <v>75</v>
      </c>
      <c r="D40" s="114"/>
    </row>
    <row r="41" spans="1:4">
      <c r="A41" s="89" t="s">
        <v>21</v>
      </c>
      <c r="B41" s="89">
        <v>0</v>
      </c>
      <c r="C41" s="89">
        <f t="shared" si="1"/>
        <v>0</v>
      </c>
      <c r="D41" s="114"/>
    </row>
    <row r="42" spans="1:4">
      <c r="A42" s="89" t="s">
        <v>22</v>
      </c>
      <c r="B42" s="89">
        <v>0</v>
      </c>
      <c r="C42" s="89">
        <f t="shared" si="1"/>
        <v>0</v>
      </c>
      <c r="D42" s="114"/>
    </row>
    <row r="43" spans="1:4">
      <c r="A43" s="89" t="s">
        <v>23</v>
      </c>
      <c r="B43" s="89">
        <v>0</v>
      </c>
      <c r="C43" s="89">
        <f t="shared" si="1"/>
        <v>0</v>
      </c>
      <c r="D43" s="114"/>
    </row>
    <row r="45" spans="1:4">
      <c r="A45" s="100" t="s">
        <v>25</v>
      </c>
      <c r="B45" s="100"/>
      <c r="C45" s="100"/>
      <c r="D45" s="100"/>
    </row>
    <row r="46" spans="1:4" ht="25.5">
      <c r="A46" s="1" t="s">
        <v>11</v>
      </c>
      <c r="B46" s="1" t="s">
        <v>4</v>
      </c>
      <c r="C46" s="1" t="s">
        <v>12</v>
      </c>
      <c r="D46" s="1" t="s">
        <v>13</v>
      </c>
    </row>
    <row r="47" spans="1:4">
      <c r="A47" s="89" t="s">
        <v>14</v>
      </c>
      <c r="B47" s="89">
        <v>2</v>
      </c>
      <c r="C47" s="89">
        <f>B47/4*100</f>
        <v>50</v>
      </c>
      <c r="D47" s="114">
        <f>(B47*5+B48*4+B49*3+B50*2+B51*1)/SUM(B47:B51)</f>
        <v>4.25</v>
      </c>
    </row>
    <row r="48" spans="1:4">
      <c r="A48" s="89" t="s">
        <v>15</v>
      </c>
      <c r="B48" s="89">
        <v>1</v>
      </c>
      <c r="C48" s="89">
        <f t="shared" ref="C48:C56" si="2">B48/4*100</f>
        <v>25</v>
      </c>
      <c r="D48" s="114"/>
    </row>
    <row r="49" spans="1:4">
      <c r="A49" s="89" t="s">
        <v>16</v>
      </c>
      <c r="B49" s="89">
        <v>1</v>
      </c>
      <c r="C49" s="89">
        <f t="shared" si="2"/>
        <v>25</v>
      </c>
      <c r="D49" s="114"/>
    </row>
    <row r="50" spans="1:4">
      <c r="A50" s="89" t="s">
        <v>17</v>
      </c>
      <c r="B50" s="89">
        <v>0</v>
      </c>
      <c r="C50" s="89">
        <f t="shared" si="2"/>
        <v>0</v>
      </c>
      <c r="D50" s="114"/>
    </row>
    <row r="51" spans="1:4">
      <c r="A51" s="89" t="s">
        <v>18</v>
      </c>
      <c r="B51" s="89">
        <v>0</v>
      </c>
      <c r="C51" s="89">
        <f t="shared" si="2"/>
        <v>0</v>
      </c>
      <c r="D51" s="114"/>
    </row>
    <row r="52" spans="1:4">
      <c r="A52" s="89" t="s">
        <v>19</v>
      </c>
      <c r="B52" s="89">
        <v>1</v>
      </c>
      <c r="C52" s="89">
        <f t="shared" si="2"/>
        <v>25</v>
      </c>
      <c r="D52" s="114">
        <f>(B52*5+B53*4+B54*3+B55*2+B56*1)/SUM(B52:B56)</f>
        <v>4.25</v>
      </c>
    </row>
    <row r="53" spans="1:4">
      <c r="A53" s="89" t="s">
        <v>20</v>
      </c>
      <c r="B53" s="89">
        <v>3</v>
      </c>
      <c r="C53" s="89">
        <f t="shared" si="2"/>
        <v>75</v>
      </c>
      <c r="D53" s="114"/>
    </row>
    <row r="54" spans="1:4">
      <c r="A54" s="89" t="s">
        <v>21</v>
      </c>
      <c r="B54" s="89">
        <v>0</v>
      </c>
      <c r="C54" s="89">
        <f t="shared" si="2"/>
        <v>0</v>
      </c>
      <c r="D54" s="114"/>
    </row>
    <row r="55" spans="1:4">
      <c r="A55" s="89" t="s">
        <v>22</v>
      </c>
      <c r="B55" s="89">
        <v>0</v>
      </c>
      <c r="C55" s="89">
        <f t="shared" si="2"/>
        <v>0</v>
      </c>
      <c r="D55" s="114"/>
    </row>
    <row r="56" spans="1:4">
      <c r="A56" s="89" t="s">
        <v>23</v>
      </c>
      <c r="B56" s="89">
        <v>0</v>
      </c>
      <c r="C56" s="89">
        <f t="shared" si="2"/>
        <v>0</v>
      </c>
      <c r="D56" s="114"/>
    </row>
    <row r="58" spans="1:4">
      <c r="A58" s="100" t="s">
        <v>26</v>
      </c>
      <c r="B58" s="100"/>
      <c r="C58" s="100"/>
      <c r="D58" s="100"/>
    </row>
    <row r="59" spans="1:4" ht="25.5">
      <c r="A59" s="1" t="s">
        <v>11</v>
      </c>
      <c r="B59" s="1" t="s">
        <v>4</v>
      </c>
      <c r="C59" s="1" t="s">
        <v>12</v>
      </c>
      <c r="D59" s="1" t="s">
        <v>13</v>
      </c>
    </row>
    <row r="60" spans="1:4">
      <c r="A60" s="89" t="s">
        <v>14</v>
      </c>
      <c r="B60" s="89">
        <v>0</v>
      </c>
      <c r="C60" s="89">
        <f>B60/4*100</f>
        <v>0</v>
      </c>
      <c r="D60" s="114">
        <f>(B60*5+B61*4+B62*3+B63*2+B64*1)/SUM(B60:B64)</f>
        <v>3.5</v>
      </c>
    </row>
    <row r="61" spans="1:4">
      <c r="A61" s="89" t="s">
        <v>15</v>
      </c>
      <c r="B61" s="89">
        <v>2</v>
      </c>
      <c r="C61" s="89">
        <f t="shared" ref="C61:C69" si="3">B61/4*100</f>
        <v>50</v>
      </c>
      <c r="D61" s="114"/>
    </row>
    <row r="62" spans="1:4">
      <c r="A62" s="89" t="s">
        <v>16</v>
      </c>
      <c r="B62" s="89">
        <v>2</v>
      </c>
      <c r="C62" s="89">
        <f t="shared" si="3"/>
        <v>50</v>
      </c>
      <c r="D62" s="114"/>
    </row>
    <row r="63" spans="1:4">
      <c r="A63" s="89" t="s">
        <v>17</v>
      </c>
      <c r="B63" s="89">
        <v>0</v>
      </c>
      <c r="C63" s="89">
        <f t="shared" si="3"/>
        <v>0</v>
      </c>
      <c r="D63" s="114"/>
    </row>
    <row r="64" spans="1:4">
      <c r="A64" s="89" t="s">
        <v>18</v>
      </c>
      <c r="B64" s="89">
        <v>0</v>
      </c>
      <c r="C64" s="89">
        <f t="shared" si="3"/>
        <v>0</v>
      </c>
      <c r="D64" s="114"/>
    </row>
    <row r="65" spans="1:4">
      <c r="A65" s="89" t="s">
        <v>19</v>
      </c>
      <c r="B65" s="89">
        <v>1</v>
      </c>
      <c r="C65" s="89">
        <f t="shared" si="3"/>
        <v>25</v>
      </c>
      <c r="D65" s="114">
        <f>(B65*5+B66*4+B67*3+B68*2+B69*1)/SUM(B65:B69)</f>
        <v>4</v>
      </c>
    </row>
    <row r="66" spans="1:4">
      <c r="A66" s="89" t="s">
        <v>20</v>
      </c>
      <c r="B66" s="89">
        <v>2</v>
      </c>
      <c r="C66" s="89">
        <f t="shared" si="3"/>
        <v>50</v>
      </c>
      <c r="D66" s="114"/>
    </row>
    <row r="67" spans="1:4">
      <c r="A67" s="89" t="s">
        <v>21</v>
      </c>
      <c r="B67" s="89">
        <v>1</v>
      </c>
      <c r="C67" s="89">
        <f t="shared" si="3"/>
        <v>25</v>
      </c>
      <c r="D67" s="114"/>
    </row>
    <row r="68" spans="1:4">
      <c r="A68" s="89" t="s">
        <v>22</v>
      </c>
      <c r="B68" s="89">
        <v>0</v>
      </c>
      <c r="C68" s="89">
        <f t="shared" si="3"/>
        <v>0</v>
      </c>
      <c r="D68" s="114"/>
    </row>
    <row r="69" spans="1:4">
      <c r="A69" s="89" t="s">
        <v>23</v>
      </c>
      <c r="B69" s="89">
        <v>0</v>
      </c>
      <c r="C69" s="89">
        <f t="shared" si="3"/>
        <v>0</v>
      </c>
      <c r="D69" s="114"/>
    </row>
    <row r="71" spans="1:4">
      <c r="A71" s="100" t="s">
        <v>27</v>
      </c>
      <c r="B71" s="100"/>
      <c r="C71" s="100"/>
      <c r="D71" s="100"/>
    </row>
    <row r="72" spans="1:4" ht="25.5">
      <c r="A72" s="1" t="s">
        <v>11</v>
      </c>
      <c r="B72" s="1" t="s">
        <v>4</v>
      </c>
      <c r="C72" s="1" t="s">
        <v>12</v>
      </c>
      <c r="D72" s="1" t="s">
        <v>13</v>
      </c>
    </row>
    <row r="73" spans="1:4">
      <c r="A73" s="89" t="s">
        <v>14</v>
      </c>
      <c r="B73" s="89">
        <v>2</v>
      </c>
      <c r="C73" s="89">
        <f>B73/4*100</f>
        <v>50</v>
      </c>
      <c r="D73" s="114">
        <f>(B73*5+B74*4+B75*3+B76*2+B77*1)/SUM(B73:B77)</f>
        <v>4.5</v>
      </c>
    </row>
    <row r="74" spans="1:4">
      <c r="A74" s="89" t="s">
        <v>15</v>
      </c>
      <c r="B74" s="89">
        <v>2</v>
      </c>
      <c r="C74" s="89">
        <f t="shared" ref="C74:C82" si="4">B74/4*100</f>
        <v>50</v>
      </c>
      <c r="D74" s="114"/>
    </row>
    <row r="75" spans="1:4">
      <c r="A75" s="89" t="s">
        <v>16</v>
      </c>
      <c r="B75" s="89">
        <v>0</v>
      </c>
      <c r="C75" s="89">
        <f t="shared" si="4"/>
        <v>0</v>
      </c>
      <c r="D75" s="114"/>
    </row>
    <row r="76" spans="1:4">
      <c r="A76" s="89" t="s">
        <v>17</v>
      </c>
      <c r="B76" s="89">
        <v>0</v>
      </c>
      <c r="C76" s="89">
        <f t="shared" si="4"/>
        <v>0</v>
      </c>
      <c r="D76" s="114"/>
    </row>
    <row r="77" spans="1:4">
      <c r="A77" s="89" t="s">
        <v>18</v>
      </c>
      <c r="B77" s="89">
        <v>0</v>
      </c>
      <c r="C77" s="89">
        <f t="shared" si="4"/>
        <v>0</v>
      </c>
      <c r="D77" s="114"/>
    </row>
    <row r="78" spans="1:4">
      <c r="A78" s="89" t="s">
        <v>19</v>
      </c>
      <c r="B78" s="89">
        <v>1</v>
      </c>
      <c r="C78" s="89">
        <f t="shared" si="4"/>
        <v>25</v>
      </c>
      <c r="D78" s="114">
        <f>(B78*5+B79*4+B80*3+B81*2+B82*1)/SUM(B78:B82)</f>
        <v>4.25</v>
      </c>
    </row>
    <row r="79" spans="1:4">
      <c r="A79" s="89" t="s">
        <v>20</v>
      </c>
      <c r="B79" s="89">
        <v>3</v>
      </c>
      <c r="C79" s="89">
        <f t="shared" si="4"/>
        <v>75</v>
      </c>
      <c r="D79" s="114"/>
    </row>
    <row r="80" spans="1:4">
      <c r="A80" s="89" t="s">
        <v>21</v>
      </c>
      <c r="B80" s="89">
        <v>0</v>
      </c>
      <c r="C80" s="89">
        <f t="shared" si="4"/>
        <v>0</v>
      </c>
      <c r="D80" s="114"/>
    </row>
    <row r="81" spans="1:4">
      <c r="A81" s="89" t="s">
        <v>22</v>
      </c>
      <c r="B81" s="89">
        <v>0</v>
      </c>
      <c r="C81" s="89">
        <f t="shared" si="4"/>
        <v>0</v>
      </c>
      <c r="D81" s="114"/>
    </row>
    <row r="82" spans="1:4">
      <c r="A82" s="89" t="s">
        <v>23</v>
      </c>
      <c r="B82" s="89">
        <v>0</v>
      </c>
      <c r="C82" s="89">
        <f t="shared" si="4"/>
        <v>0</v>
      </c>
      <c r="D82" s="114"/>
    </row>
    <row r="84" spans="1:4">
      <c r="A84" s="100" t="s">
        <v>28</v>
      </c>
      <c r="B84" s="100"/>
      <c r="C84" s="100"/>
      <c r="D84" s="100"/>
    </row>
    <row r="85" spans="1:4" ht="25.5">
      <c r="A85" s="1" t="s">
        <v>11</v>
      </c>
      <c r="B85" s="1" t="s">
        <v>4</v>
      </c>
      <c r="C85" s="1" t="s">
        <v>12</v>
      </c>
      <c r="D85" s="1" t="s">
        <v>13</v>
      </c>
    </row>
    <row r="86" spans="1:4">
      <c r="A86" s="89" t="s">
        <v>14</v>
      </c>
      <c r="B86" s="89">
        <v>2</v>
      </c>
      <c r="C86" s="89">
        <f>B86/4*100</f>
        <v>50</v>
      </c>
      <c r="D86" s="114">
        <f>(B86*5+B87*4+B88*3+B89*2+B90*1)/SUM(B86:B90)</f>
        <v>4.5</v>
      </c>
    </row>
    <row r="87" spans="1:4">
      <c r="A87" s="89" t="s">
        <v>15</v>
      </c>
      <c r="B87" s="89">
        <v>2</v>
      </c>
      <c r="C87" s="89">
        <f t="shared" ref="C87:C95" si="5">B87/4*100</f>
        <v>50</v>
      </c>
      <c r="D87" s="114"/>
    </row>
    <row r="88" spans="1:4">
      <c r="A88" s="89" t="s">
        <v>16</v>
      </c>
      <c r="B88" s="89">
        <v>0</v>
      </c>
      <c r="C88" s="89">
        <f t="shared" si="5"/>
        <v>0</v>
      </c>
      <c r="D88" s="114"/>
    </row>
    <row r="89" spans="1:4">
      <c r="A89" s="89" t="s">
        <v>17</v>
      </c>
      <c r="B89" s="89">
        <v>0</v>
      </c>
      <c r="C89" s="89">
        <f t="shared" si="5"/>
        <v>0</v>
      </c>
      <c r="D89" s="114"/>
    </row>
    <row r="90" spans="1:4">
      <c r="A90" s="89" t="s">
        <v>18</v>
      </c>
      <c r="B90" s="89">
        <v>0</v>
      </c>
      <c r="C90" s="89">
        <f t="shared" si="5"/>
        <v>0</v>
      </c>
      <c r="D90" s="114"/>
    </row>
    <row r="91" spans="1:4">
      <c r="A91" s="89" t="s">
        <v>19</v>
      </c>
      <c r="B91" s="89">
        <v>0</v>
      </c>
      <c r="C91" s="89">
        <f t="shared" si="5"/>
        <v>0</v>
      </c>
      <c r="D91" s="114">
        <f>(B91*5+B92*4+B93*3+B94*2+B95*1)/SUM(B91:B95)</f>
        <v>4</v>
      </c>
    </row>
    <row r="92" spans="1:4">
      <c r="A92" s="89" t="s">
        <v>20</v>
      </c>
      <c r="B92" s="89">
        <v>4</v>
      </c>
      <c r="C92" s="89">
        <f t="shared" si="5"/>
        <v>100</v>
      </c>
      <c r="D92" s="114"/>
    </row>
    <row r="93" spans="1:4">
      <c r="A93" s="89" t="s">
        <v>21</v>
      </c>
      <c r="B93" s="89">
        <v>0</v>
      </c>
      <c r="C93" s="89">
        <f t="shared" si="5"/>
        <v>0</v>
      </c>
      <c r="D93" s="114"/>
    </row>
    <row r="94" spans="1:4">
      <c r="A94" s="89" t="s">
        <v>22</v>
      </c>
      <c r="B94" s="89">
        <v>0</v>
      </c>
      <c r="C94" s="89">
        <f t="shared" si="5"/>
        <v>0</v>
      </c>
      <c r="D94" s="114"/>
    </row>
    <row r="95" spans="1:4">
      <c r="A95" s="89" t="s">
        <v>23</v>
      </c>
      <c r="B95" s="89">
        <v>0</v>
      </c>
      <c r="C95" s="89">
        <f t="shared" si="5"/>
        <v>0</v>
      </c>
      <c r="D95" s="114"/>
    </row>
    <row r="97" spans="1:4">
      <c r="A97" s="100" t="s">
        <v>29</v>
      </c>
      <c r="B97" s="100"/>
      <c r="C97" s="100"/>
      <c r="D97" s="100"/>
    </row>
    <row r="98" spans="1:4" ht="25.5">
      <c r="A98" s="1" t="s">
        <v>11</v>
      </c>
      <c r="B98" s="1" t="s">
        <v>4</v>
      </c>
      <c r="C98" s="1" t="s">
        <v>12</v>
      </c>
      <c r="D98" s="1" t="s">
        <v>13</v>
      </c>
    </row>
    <row r="99" spans="1:4">
      <c r="A99" s="89" t="s">
        <v>14</v>
      </c>
      <c r="B99" s="89">
        <v>2</v>
      </c>
      <c r="C99" s="89">
        <f>B99/4*100</f>
        <v>50</v>
      </c>
      <c r="D99" s="114">
        <f>(B99*5+B100*4+B101*3+B102*2+B103*1)/SUM(B99:B103)</f>
        <v>4.5</v>
      </c>
    </row>
    <row r="100" spans="1:4">
      <c r="A100" s="89" t="s">
        <v>15</v>
      </c>
      <c r="B100" s="89">
        <v>2</v>
      </c>
      <c r="C100" s="89">
        <f t="shared" ref="C100:C108" si="6">B100/4*100</f>
        <v>50</v>
      </c>
      <c r="D100" s="114"/>
    </row>
    <row r="101" spans="1:4">
      <c r="A101" s="89" t="s">
        <v>16</v>
      </c>
      <c r="B101" s="89">
        <v>0</v>
      </c>
      <c r="C101" s="89">
        <f t="shared" si="6"/>
        <v>0</v>
      </c>
      <c r="D101" s="114"/>
    </row>
    <row r="102" spans="1:4">
      <c r="A102" s="89" t="s">
        <v>17</v>
      </c>
      <c r="B102" s="89">
        <v>0</v>
      </c>
      <c r="C102" s="89">
        <f t="shared" si="6"/>
        <v>0</v>
      </c>
      <c r="D102" s="114"/>
    </row>
    <row r="103" spans="1:4">
      <c r="A103" s="89" t="s">
        <v>18</v>
      </c>
      <c r="B103" s="89">
        <v>0</v>
      </c>
      <c r="C103" s="89">
        <f t="shared" si="6"/>
        <v>0</v>
      </c>
      <c r="D103" s="114"/>
    </row>
    <row r="104" spans="1:4">
      <c r="A104" s="89" t="s">
        <v>19</v>
      </c>
      <c r="B104" s="89">
        <v>1</v>
      </c>
      <c r="C104" s="89">
        <f t="shared" si="6"/>
        <v>25</v>
      </c>
      <c r="D104" s="114">
        <f>(B104*5+B105*4+B106*3+B107*2+B108*1)/SUM(B104:B108)</f>
        <v>4.25</v>
      </c>
    </row>
    <row r="105" spans="1:4">
      <c r="A105" s="89" t="s">
        <v>20</v>
      </c>
      <c r="B105" s="89">
        <v>3</v>
      </c>
      <c r="C105" s="89">
        <f t="shared" si="6"/>
        <v>75</v>
      </c>
      <c r="D105" s="114"/>
    </row>
    <row r="106" spans="1:4">
      <c r="A106" s="89" t="s">
        <v>21</v>
      </c>
      <c r="B106" s="89">
        <v>0</v>
      </c>
      <c r="C106" s="89">
        <f t="shared" si="6"/>
        <v>0</v>
      </c>
      <c r="D106" s="114"/>
    </row>
    <row r="107" spans="1:4">
      <c r="A107" s="89" t="s">
        <v>22</v>
      </c>
      <c r="B107" s="89">
        <v>0</v>
      </c>
      <c r="C107" s="89">
        <f t="shared" si="6"/>
        <v>0</v>
      </c>
      <c r="D107" s="114"/>
    </row>
    <row r="108" spans="1:4">
      <c r="A108" s="89" t="s">
        <v>23</v>
      </c>
      <c r="B108" s="89">
        <v>0</v>
      </c>
      <c r="C108" s="89">
        <f t="shared" si="6"/>
        <v>0</v>
      </c>
      <c r="D108" s="114"/>
    </row>
    <row r="110" spans="1:4">
      <c r="A110" s="100" t="s">
        <v>30</v>
      </c>
      <c r="B110" s="100"/>
      <c r="C110" s="100"/>
      <c r="D110" s="100"/>
    </row>
    <row r="111" spans="1:4" ht="25.5">
      <c r="A111" s="1" t="s">
        <v>11</v>
      </c>
      <c r="B111" s="1" t="s">
        <v>4</v>
      </c>
      <c r="C111" s="1" t="s">
        <v>12</v>
      </c>
      <c r="D111" s="1" t="s">
        <v>13</v>
      </c>
    </row>
    <row r="112" spans="1:4">
      <c r="A112" s="89" t="s">
        <v>14</v>
      </c>
      <c r="B112" s="89">
        <v>2</v>
      </c>
      <c r="C112" s="89">
        <f>B112/4*100</f>
        <v>50</v>
      </c>
      <c r="D112" s="114">
        <f>(B112*5+B113*4+B114*3+B115*2+B116*1)/SUM(B112:B116)</f>
        <v>4.5</v>
      </c>
    </row>
    <row r="113" spans="1:4">
      <c r="A113" s="89" t="s">
        <v>15</v>
      </c>
      <c r="B113" s="89">
        <v>2</v>
      </c>
      <c r="C113" s="89">
        <f t="shared" ref="C113:C121" si="7">B113/4*100</f>
        <v>50</v>
      </c>
      <c r="D113" s="114"/>
    </row>
    <row r="114" spans="1:4">
      <c r="A114" s="89" t="s">
        <v>16</v>
      </c>
      <c r="B114" s="89">
        <v>0</v>
      </c>
      <c r="C114" s="89">
        <f t="shared" si="7"/>
        <v>0</v>
      </c>
      <c r="D114" s="114"/>
    </row>
    <row r="115" spans="1:4">
      <c r="A115" s="89" t="s">
        <v>17</v>
      </c>
      <c r="B115" s="89">
        <v>0</v>
      </c>
      <c r="C115" s="89">
        <f t="shared" si="7"/>
        <v>0</v>
      </c>
      <c r="D115" s="114"/>
    </row>
    <row r="116" spans="1:4">
      <c r="A116" s="89" t="s">
        <v>18</v>
      </c>
      <c r="B116" s="89">
        <v>0</v>
      </c>
      <c r="C116" s="89">
        <f t="shared" si="7"/>
        <v>0</v>
      </c>
      <c r="D116" s="114"/>
    </row>
    <row r="117" spans="1:4">
      <c r="A117" s="89" t="s">
        <v>19</v>
      </c>
      <c r="B117" s="89">
        <v>1</v>
      </c>
      <c r="C117" s="89">
        <f t="shared" si="7"/>
        <v>25</v>
      </c>
      <c r="D117" s="114">
        <f>(B117*5+B118*4+B119*3+B120*2+B121*1)/SUM(B117:B121)</f>
        <v>4.25</v>
      </c>
    </row>
    <row r="118" spans="1:4">
      <c r="A118" s="89" t="s">
        <v>20</v>
      </c>
      <c r="B118" s="89">
        <v>3</v>
      </c>
      <c r="C118" s="89">
        <f t="shared" si="7"/>
        <v>75</v>
      </c>
      <c r="D118" s="114"/>
    </row>
    <row r="119" spans="1:4">
      <c r="A119" s="89" t="s">
        <v>21</v>
      </c>
      <c r="B119" s="89">
        <v>0</v>
      </c>
      <c r="C119" s="89">
        <f t="shared" si="7"/>
        <v>0</v>
      </c>
      <c r="D119" s="114"/>
    </row>
    <row r="120" spans="1:4">
      <c r="A120" s="89" t="s">
        <v>22</v>
      </c>
      <c r="B120" s="89">
        <v>0</v>
      </c>
      <c r="C120" s="89">
        <f t="shared" si="7"/>
        <v>0</v>
      </c>
      <c r="D120" s="114"/>
    </row>
    <row r="121" spans="1:4">
      <c r="A121" s="89" t="s">
        <v>23</v>
      </c>
      <c r="B121" s="89">
        <v>0</v>
      </c>
      <c r="C121" s="89">
        <f t="shared" si="7"/>
        <v>0</v>
      </c>
      <c r="D121" s="114"/>
    </row>
    <row r="123" spans="1:4">
      <c r="A123" s="100" t="s">
        <v>31</v>
      </c>
      <c r="B123" s="100"/>
      <c r="C123" s="100"/>
      <c r="D123" s="100"/>
    </row>
    <row r="124" spans="1:4" ht="25.5">
      <c r="A124" s="1" t="s">
        <v>11</v>
      </c>
      <c r="B124" s="1" t="s">
        <v>4</v>
      </c>
      <c r="C124" s="1" t="s">
        <v>12</v>
      </c>
      <c r="D124" s="1" t="s">
        <v>13</v>
      </c>
    </row>
    <row r="125" spans="1:4">
      <c r="A125" s="89" t="s">
        <v>14</v>
      </c>
      <c r="B125" s="89">
        <v>2</v>
      </c>
      <c r="C125" s="89">
        <f>B125/4*100</f>
        <v>50</v>
      </c>
      <c r="D125" s="114">
        <f>(B125*5+B126*4+B127*3+B128*2+B129*1)/SUM(B125:B129)</f>
        <v>4.5</v>
      </c>
    </row>
    <row r="126" spans="1:4">
      <c r="A126" s="89" t="s">
        <v>15</v>
      </c>
      <c r="B126" s="89">
        <v>2</v>
      </c>
      <c r="C126" s="89">
        <f t="shared" ref="C126:C134" si="8">B126/4*100</f>
        <v>50</v>
      </c>
      <c r="D126" s="114"/>
    </row>
    <row r="127" spans="1:4">
      <c r="A127" s="89" t="s">
        <v>16</v>
      </c>
      <c r="B127" s="89">
        <v>0</v>
      </c>
      <c r="C127" s="89">
        <f t="shared" si="8"/>
        <v>0</v>
      </c>
      <c r="D127" s="114"/>
    </row>
    <row r="128" spans="1:4">
      <c r="A128" s="89" t="s">
        <v>17</v>
      </c>
      <c r="B128" s="89">
        <v>0</v>
      </c>
      <c r="C128" s="89">
        <f t="shared" si="8"/>
        <v>0</v>
      </c>
      <c r="D128" s="114"/>
    </row>
    <row r="129" spans="1:4">
      <c r="A129" s="89" t="s">
        <v>18</v>
      </c>
      <c r="B129" s="89">
        <v>0</v>
      </c>
      <c r="C129" s="89">
        <f t="shared" si="8"/>
        <v>0</v>
      </c>
      <c r="D129" s="114"/>
    </row>
    <row r="130" spans="1:4">
      <c r="A130" s="89" t="s">
        <v>19</v>
      </c>
      <c r="B130" s="89">
        <v>3</v>
      </c>
      <c r="C130" s="89">
        <f t="shared" si="8"/>
        <v>75</v>
      </c>
      <c r="D130" s="114">
        <f>(B130*5+B131*4+B132*3+B133*2+B134*1)/SUM(B130:B134)</f>
        <v>4.75</v>
      </c>
    </row>
    <row r="131" spans="1:4">
      <c r="A131" s="89" t="s">
        <v>20</v>
      </c>
      <c r="B131" s="89">
        <v>1</v>
      </c>
      <c r="C131" s="89">
        <f t="shared" si="8"/>
        <v>25</v>
      </c>
      <c r="D131" s="114"/>
    </row>
    <row r="132" spans="1:4">
      <c r="A132" s="89" t="s">
        <v>21</v>
      </c>
      <c r="B132" s="89">
        <v>0</v>
      </c>
      <c r="C132" s="89">
        <f t="shared" si="8"/>
        <v>0</v>
      </c>
      <c r="D132" s="114"/>
    </row>
    <row r="133" spans="1:4">
      <c r="A133" s="89" t="s">
        <v>22</v>
      </c>
      <c r="B133" s="89">
        <v>0</v>
      </c>
      <c r="C133" s="89">
        <f t="shared" si="8"/>
        <v>0</v>
      </c>
      <c r="D133" s="114"/>
    </row>
    <row r="134" spans="1:4">
      <c r="A134" s="89" t="s">
        <v>23</v>
      </c>
      <c r="B134" s="89">
        <v>0</v>
      </c>
      <c r="C134" s="89">
        <f t="shared" si="8"/>
        <v>0</v>
      </c>
      <c r="D134" s="114"/>
    </row>
    <row r="136" spans="1:4">
      <c r="A136" s="100" t="s">
        <v>32</v>
      </c>
      <c r="B136" s="100"/>
      <c r="C136" s="100"/>
      <c r="D136" s="100"/>
    </row>
    <row r="137" spans="1:4" ht="25.5">
      <c r="A137" s="1" t="s">
        <v>11</v>
      </c>
      <c r="B137" s="1" t="s">
        <v>4</v>
      </c>
      <c r="C137" s="1" t="s">
        <v>12</v>
      </c>
      <c r="D137" s="1" t="s">
        <v>13</v>
      </c>
    </row>
    <row r="138" spans="1:4">
      <c r="A138" s="89" t="s">
        <v>14</v>
      </c>
      <c r="B138" s="89">
        <v>2</v>
      </c>
      <c r="C138" s="89">
        <f>B138/4*100</f>
        <v>50</v>
      </c>
      <c r="D138" s="114">
        <f>(B138*5+B139*4+B140*3+B141*2+B142*1)/SUM(B138:B142)</f>
        <v>4.5</v>
      </c>
    </row>
    <row r="139" spans="1:4">
      <c r="A139" s="89" t="s">
        <v>15</v>
      </c>
      <c r="B139" s="89">
        <v>2</v>
      </c>
      <c r="C139" s="89">
        <f t="shared" ref="C139:C147" si="9">B139/4*100</f>
        <v>50</v>
      </c>
      <c r="D139" s="114"/>
    </row>
    <row r="140" spans="1:4">
      <c r="A140" s="89" t="s">
        <v>16</v>
      </c>
      <c r="B140" s="89">
        <v>0</v>
      </c>
      <c r="C140" s="89">
        <f t="shared" si="9"/>
        <v>0</v>
      </c>
      <c r="D140" s="114"/>
    </row>
    <row r="141" spans="1:4">
      <c r="A141" s="89" t="s">
        <v>17</v>
      </c>
      <c r="B141" s="89">
        <v>0</v>
      </c>
      <c r="C141" s="89">
        <f t="shared" si="9"/>
        <v>0</v>
      </c>
      <c r="D141" s="114"/>
    </row>
    <row r="142" spans="1:4">
      <c r="A142" s="89" t="s">
        <v>18</v>
      </c>
      <c r="B142" s="89">
        <v>0</v>
      </c>
      <c r="C142" s="89">
        <f t="shared" si="9"/>
        <v>0</v>
      </c>
      <c r="D142" s="114"/>
    </row>
    <row r="143" spans="1:4">
      <c r="A143" s="89" t="s">
        <v>19</v>
      </c>
      <c r="B143" s="89">
        <v>3</v>
      </c>
      <c r="C143" s="89">
        <f t="shared" si="9"/>
        <v>75</v>
      </c>
      <c r="D143" s="114">
        <f>(B143*5+B144*4+B145*3+B146*2+B147*1)/SUM(B143:B147)</f>
        <v>4.75</v>
      </c>
    </row>
    <row r="144" spans="1:4">
      <c r="A144" s="89" t="s">
        <v>20</v>
      </c>
      <c r="B144" s="89">
        <v>1</v>
      </c>
      <c r="C144" s="89">
        <f t="shared" si="9"/>
        <v>25</v>
      </c>
      <c r="D144" s="114"/>
    </row>
    <row r="145" spans="1:4">
      <c r="A145" s="89" t="s">
        <v>21</v>
      </c>
      <c r="B145" s="89">
        <v>0</v>
      </c>
      <c r="C145" s="89">
        <f t="shared" si="9"/>
        <v>0</v>
      </c>
      <c r="D145" s="114"/>
    </row>
    <row r="146" spans="1:4">
      <c r="A146" s="89" t="s">
        <v>22</v>
      </c>
      <c r="B146" s="89">
        <v>0</v>
      </c>
      <c r="C146" s="89">
        <f t="shared" si="9"/>
        <v>0</v>
      </c>
      <c r="D146" s="114"/>
    </row>
    <row r="147" spans="1:4">
      <c r="A147" s="89" t="s">
        <v>23</v>
      </c>
      <c r="B147" s="89">
        <v>0</v>
      </c>
      <c r="C147" s="89">
        <f t="shared" si="9"/>
        <v>0</v>
      </c>
      <c r="D147" s="114"/>
    </row>
    <row r="149" spans="1:4">
      <c r="A149" s="100" t="s">
        <v>33</v>
      </c>
      <c r="B149" s="100"/>
      <c r="C149" s="100"/>
      <c r="D149" s="100"/>
    </row>
    <row r="150" spans="1:4" ht="25.5">
      <c r="A150" s="1" t="s">
        <v>11</v>
      </c>
      <c r="B150" s="1" t="s">
        <v>4</v>
      </c>
      <c r="C150" s="1" t="s">
        <v>12</v>
      </c>
      <c r="D150" s="1" t="s">
        <v>13</v>
      </c>
    </row>
    <row r="151" spans="1:4">
      <c r="A151" s="89" t="s">
        <v>14</v>
      </c>
      <c r="B151" s="89">
        <v>1</v>
      </c>
      <c r="C151" s="89">
        <f>B151/4*100</f>
        <v>25</v>
      </c>
      <c r="D151" s="114">
        <f>(B151*5+B152*4+B153*3+B154*2+B155*1)/SUM(B151:B155)</f>
        <v>4.25</v>
      </c>
    </row>
    <row r="152" spans="1:4">
      <c r="A152" s="89" t="s">
        <v>15</v>
      </c>
      <c r="B152" s="89">
        <v>3</v>
      </c>
      <c r="C152" s="89">
        <f t="shared" ref="C152:C160" si="10">B152/4*100</f>
        <v>75</v>
      </c>
      <c r="D152" s="114"/>
    </row>
    <row r="153" spans="1:4">
      <c r="A153" s="89" t="s">
        <v>16</v>
      </c>
      <c r="B153" s="89">
        <v>0</v>
      </c>
      <c r="C153" s="89">
        <f t="shared" si="10"/>
        <v>0</v>
      </c>
      <c r="D153" s="114"/>
    </row>
    <row r="154" spans="1:4">
      <c r="A154" s="89" t="s">
        <v>17</v>
      </c>
      <c r="B154" s="89">
        <v>0</v>
      </c>
      <c r="C154" s="89">
        <f t="shared" si="10"/>
        <v>0</v>
      </c>
      <c r="D154" s="114"/>
    </row>
    <row r="155" spans="1:4">
      <c r="A155" s="89" t="s">
        <v>18</v>
      </c>
      <c r="B155" s="89">
        <v>0</v>
      </c>
      <c r="C155" s="89">
        <f t="shared" si="10"/>
        <v>0</v>
      </c>
      <c r="D155" s="114"/>
    </row>
    <row r="156" spans="1:4">
      <c r="A156" s="89" t="s">
        <v>19</v>
      </c>
      <c r="B156" s="89">
        <v>0</v>
      </c>
      <c r="C156" s="89">
        <f t="shared" si="10"/>
        <v>0</v>
      </c>
      <c r="D156" s="114">
        <f>(B156*5+B157*4+B158*3+B159*2+B160*1)/SUM(B156:B160)</f>
        <v>4</v>
      </c>
    </row>
    <row r="157" spans="1:4">
      <c r="A157" s="89" t="s">
        <v>20</v>
      </c>
      <c r="B157" s="89">
        <v>4</v>
      </c>
      <c r="C157" s="89">
        <f t="shared" si="10"/>
        <v>100</v>
      </c>
      <c r="D157" s="114"/>
    </row>
    <row r="158" spans="1:4">
      <c r="A158" s="89" t="s">
        <v>21</v>
      </c>
      <c r="B158" s="89">
        <v>0</v>
      </c>
      <c r="C158" s="89">
        <f t="shared" si="10"/>
        <v>0</v>
      </c>
      <c r="D158" s="114"/>
    </row>
    <row r="159" spans="1:4">
      <c r="A159" s="89" t="s">
        <v>22</v>
      </c>
      <c r="B159" s="89">
        <v>0</v>
      </c>
      <c r="C159" s="89">
        <f t="shared" si="10"/>
        <v>0</v>
      </c>
      <c r="D159" s="114"/>
    </row>
    <row r="160" spans="1:4">
      <c r="A160" s="89" t="s">
        <v>23</v>
      </c>
      <c r="B160" s="89">
        <v>0</v>
      </c>
      <c r="C160" s="89">
        <f t="shared" si="10"/>
        <v>0</v>
      </c>
      <c r="D160" s="114"/>
    </row>
    <row r="162" spans="1:4">
      <c r="A162" s="100" t="s">
        <v>34</v>
      </c>
      <c r="B162" s="100"/>
      <c r="C162" s="100"/>
      <c r="D162" s="100"/>
    </row>
    <row r="163" spans="1:4" ht="25.5">
      <c r="A163" s="1" t="s">
        <v>11</v>
      </c>
      <c r="B163" s="1" t="s">
        <v>4</v>
      </c>
      <c r="C163" s="1" t="s">
        <v>12</v>
      </c>
      <c r="D163" s="1" t="s">
        <v>13</v>
      </c>
    </row>
    <row r="164" spans="1:4">
      <c r="A164" s="89" t="s">
        <v>14</v>
      </c>
      <c r="B164" s="89">
        <v>0</v>
      </c>
      <c r="C164" s="89">
        <f>B164/4*100</f>
        <v>0</v>
      </c>
      <c r="D164" s="114">
        <f>(B164*5+B165*4+B166*3+B167*2+B168*1)/SUM(B164:B168)</f>
        <v>4</v>
      </c>
    </row>
    <row r="165" spans="1:4">
      <c r="A165" s="89" t="s">
        <v>15</v>
      </c>
      <c r="B165" s="89">
        <v>4</v>
      </c>
      <c r="C165" s="89">
        <f t="shared" ref="C165:C173" si="11">B165/4*100</f>
        <v>100</v>
      </c>
      <c r="D165" s="114"/>
    </row>
    <row r="166" spans="1:4">
      <c r="A166" s="89" t="s">
        <v>16</v>
      </c>
      <c r="B166" s="89">
        <v>0</v>
      </c>
      <c r="C166" s="89">
        <f t="shared" si="11"/>
        <v>0</v>
      </c>
      <c r="D166" s="114"/>
    </row>
    <row r="167" spans="1:4">
      <c r="A167" s="89" t="s">
        <v>17</v>
      </c>
      <c r="B167" s="89">
        <v>0</v>
      </c>
      <c r="C167" s="89">
        <f t="shared" si="11"/>
        <v>0</v>
      </c>
      <c r="D167" s="114"/>
    </row>
    <row r="168" spans="1:4">
      <c r="A168" s="89" t="s">
        <v>18</v>
      </c>
      <c r="B168" s="89">
        <v>0</v>
      </c>
      <c r="C168" s="89">
        <f t="shared" si="11"/>
        <v>0</v>
      </c>
      <c r="D168" s="114"/>
    </row>
    <row r="169" spans="1:4">
      <c r="A169" s="89" t="s">
        <v>19</v>
      </c>
      <c r="B169" s="89">
        <v>0</v>
      </c>
      <c r="C169" s="89">
        <f t="shared" si="11"/>
        <v>0</v>
      </c>
      <c r="D169" s="114">
        <f>(B169*5+B170*4+B171*3+B172*2+B173*1)/SUM(B169:B173)</f>
        <v>4</v>
      </c>
    </row>
    <row r="170" spans="1:4">
      <c r="A170" s="89" t="s">
        <v>20</v>
      </c>
      <c r="B170" s="89">
        <v>4</v>
      </c>
      <c r="C170" s="89">
        <f t="shared" si="11"/>
        <v>100</v>
      </c>
      <c r="D170" s="114"/>
    </row>
    <row r="171" spans="1:4">
      <c r="A171" s="89" t="s">
        <v>21</v>
      </c>
      <c r="B171" s="89">
        <v>0</v>
      </c>
      <c r="C171" s="89">
        <f t="shared" si="11"/>
        <v>0</v>
      </c>
      <c r="D171" s="114"/>
    </row>
    <row r="172" spans="1:4">
      <c r="A172" s="89" t="s">
        <v>22</v>
      </c>
      <c r="B172" s="89">
        <v>0</v>
      </c>
      <c r="C172" s="89">
        <f t="shared" si="11"/>
        <v>0</v>
      </c>
      <c r="D172" s="114"/>
    </row>
    <row r="173" spans="1:4">
      <c r="A173" s="89" t="s">
        <v>23</v>
      </c>
      <c r="B173" s="89">
        <v>0</v>
      </c>
      <c r="C173" s="89">
        <f t="shared" si="11"/>
        <v>0</v>
      </c>
      <c r="D173" s="114"/>
    </row>
    <row r="175" spans="1:4">
      <c r="A175" s="100" t="s">
        <v>35</v>
      </c>
      <c r="B175" s="100"/>
      <c r="C175" s="100"/>
      <c r="D175" s="100"/>
    </row>
    <row r="176" spans="1:4" ht="25.5">
      <c r="A176" s="1" t="s">
        <v>11</v>
      </c>
      <c r="B176" s="1" t="s">
        <v>4</v>
      </c>
      <c r="C176" s="1" t="s">
        <v>12</v>
      </c>
      <c r="D176" s="1" t="s">
        <v>13</v>
      </c>
    </row>
    <row r="177" spans="1:4">
      <c r="A177" s="89" t="s">
        <v>14</v>
      </c>
      <c r="B177" s="89">
        <v>2</v>
      </c>
      <c r="C177" s="89">
        <f>B177/4*100</f>
        <v>50</v>
      </c>
      <c r="D177" s="114">
        <f>(B177*5+B178*4+B179*3+B180*2+B181*1)/SUM(B177:B181)</f>
        <v>4.5</v>
      </c>
    </row>
    <row r="178" spans="1:4">
      <c r="A178" s="89" t="s">
        <v>15</v>
      </c>
      <c r="B178" s="89">
        <v>2</v>
      </c>
      <c r="C178" s="89">
        <f t="shared" ref="C178:C186" si="12">B178/4*100</f>
        <v>50</v>
      </c>
      <c r="D178" s="114"/>
    </row>
    <row r="179" spans="1:4">
      <c r="A179" s="89" t="s">
        <v>16</v>
      </c>
      <c r="B179" s="89">
        <v>0</v>
      </c>
      <c r="C179" s="89">
        <f t="shared" si="12"/>
        <v>0</v>
      </c>
      <c r="D179" s="114"/>
    </row>
    <row r="180" spans="1:4">
      <c r="A180" s="89" t="s">
        <v>17</v>
      </c>
      <c r="B180" s="89">
        <v>0</v>
      </c>
      <c r="C180" s="89">
        <f t="shared" si="12"/>
        <v>0</v>
      </c>
      <c r="D180" s="114"/>
    </row>
    <row r="181" spans="1:4">
      <c r="A181" s="89" t="s">
        <v>18</v>
      </c>
      <c r="B181" s="89">
        <v>0</v>
      </c>
      <c r="C181" s="89">
        <f t="shared" si="12"/>
        <v>0</v>
      </c>
      <c r="D181" s="114"/>
    </row>
    <row r="182" spans="1:4">
      <c r="A182" s="89" t="s">
        <v>19</v>
      </c>
      <c r="B182" s="89">
        <v>2</v>
      </c>
      <c r="C182" s="89">
        <f t="shared" si="12"/>
        <v>50</v>
      </c>
      <c r="D182" s="114">
        <f>(B182*5+B183*4+B184*3+B185*2+B186*1)/SUM(B182:B186)</f>
        <v>4.5</v>
      </c>
    </row>
    <row r="183" spans="1:4">
      <c r="A183" s="89" t="s">
        <v>20</v>
      </c>
      <c r="B183" s="89">
        <v>2</v>
      </c>
      <c r="C183" s="89">
        <f t="shared" si="12"/>
        <v>50</v>
      </c>
      <c r="D183" s="114"/>
    </row>
    <row r="184" spans="1:4">
      <c r="A184" s="89" t="s">
        <v>21</v>
      </c>
      <c r="B184" s="89">
        <v>0</v>
      </c>
      <c r="C184" s="89">
        <f t="shared" si="12"/>
        <v>0</v>
      </c>
      <c r="D184" s="114"/>
    </row>
    <row r="185" spans="1:4">
      <c r="A185" s="89" t="s">
        <v>22</v>
      </c>
      <c r="B185" s="89">
        <v>0</v>
      </c>
      <c r="C185" s="89">
        <f t="shared" si="12"/>
        <v>0</v>
      </c>
      <c r="D185" s="114"/>
    </row>
    <row r="186" spans="1:4">
      <c r="A186" s="89" t="s">
        <v>23</v>
      </c>
      <c r="B186" s="89">
        <v>0</v>
      </c>
      <c r="C186" s="89">
        <f t="shared" si="12"/>
        <v>0</v>
      </c>
      <c r="D186" s="114"/>
    </row>
    <row r="188" spans="1:4">
      <c r="A188" s="100" t="s">
        <v>36</v>
      </c>
      <c r="B188" s="100"/>
      <c r="C188" s="100"/>
      <c r="D188" s="100"/>
    </row>
    <row r="189" spans="1:4" ht="25.5">
      <c r="A189" s="1" t="s">
        <v>11</v>
      </c>
      <c r="B189" s="1" t="s">
        <v>4</v>
      </c>
      <c r="C189" s="1" t="s">
        <v>12</v>
      </c>
      <c r="D189" s="1" t="s">
        <v>13</v>
      </c>
    </row>
    <row r="190" spans="1:4">
      <c r="A190" s="89" t="s">
        <v>14</v>
      </c>
      <c r="B190" s="89">
        <v>1</v>
      </c>
      <c r="C190" s="89">
        <f>B190/4*100</f>
        <v>25</v>
      </c>
      <c r="D190" s="114">
        <f>(B190*5+B191*4+B192*3+B193*2+B194*1)/SUM(B190:B194)</f>
        <v>4</v>
      </c>
    </row>
    <row r="191" spans="1:4">
      <c r="A191" s="89" t="s">
        <v>15</v>
      </c>
      <c r="B191" s="89">
        <v>2</v>
      </c>
      <c r="C191" s="89">
        <f t="shared" ref="C191:C199" si="13">B191/4*100</f>
        <v>50</v>
      </c>
      <c r="D191" s="114"/>
    </row>
    <row r="192" spans="1:4">
      <c r="A192" s="89" t="s">
        <v>16</v>
      </c>
      <c r="B192" s="89">
        <v>1</v>
      </c>
      <c r="C192" s="89">
        <f t="shared" si="13"/>
        <v>25</v>
      </c>
      <c r="D192" s="114"/>
    </row>
    <row r="193" spans="1:4">
      <c r="A193" s="89" t="s">
        <v>17</v>
      </c>
      <c r="B193" s="89">
        <v>0</v>
      </c>
      <c r="C193" s="89">
        <f t="shared" si="13"/>
        <v>0</v>
      </c>
      <c r="D193" s="114"/>
    </row>
    <row r="194" spans="1:4">
      <c r="A194" s="89" t="s">
        <v>18</v>
      </c>
      <c r="B194" s="89">
        <v>0</v>
      </c>
      <c r="C194" s="89">
        <f t="shared" si="13"/>
        <v>0</v>
      </c>
      <c r="D194" s="114"/>
    </row>
    <row r="195" spans="1:4">
      <c r="A195" s="89" t="s">
        <v>19</v>
      </c>
      <c r="B195" s="89">
        <v>2</v>
      </c>
      <c r="C195" s="89">
        <f t="shared" si="13"/>
        <v>50</v>
      </c>
      <c r="D195" s="114">
        <f>(B195*5+B196*4+B197*3+B198*2+B199*1)/SUM(B195:B199)</f>
        <v>4.5</v>
      </c>
    </row>
    <row r="196" spans="1:4">
      <c r="A196" s="89" t="s">
        <v>20</v>
      </c>
      <c r="B196" s="89">
        <v>2</v>
      </c>
      <c r="C196" s="89">
        <f t="shared" si="13"/>
        <v>50</v>
      </c>
      <c r="D196" s="114"/>
    </row>
    <row r="197" spans="1:4">
      <c r="A197" s="89" t="s">
        <v>21</v>
      </c>
      <c r="B197" s="89">
        <v>0</v>
      </c>
      <c r="C197" s="89">
        <f t="shared" si="13"/>
        <v>0</v>
      </c>
      <c r="D197" s="114"/>
    </row>
    <row r="198" spans="1:4">
      <c r="A198" s="89" t="s">
        <v>22</v>
      </c>
      <c r="B198" s="89">
        <v>0</v>
      </c>
      <c r="C198" s="89">
        <f t="shared" si="13"/>
        <v>0</v>
      </c>
      <c r="D198" s="114"/>
    </row>
    <row r="199" spans="1:4">
      <c r="A199" s="89" t="s">
        <v>23</v>
      </c>
      <c r="B199" s="89">
        <v>0</v>
      </c>
      <c r="C199" s="89">
        <f t="shared" si="13"/>
        <v>0</v>
      </c>
      <c r="D199" s="114"/>
    </row>
    <row r="201" spans="1:4">
      <c r="A201" s="100" t="s">
        <v>37</v>
      </c>
      <c r="B201" s="100"/>
      <c r="C201" s="100"/>
      <c r="D201" s="100"/>
    </row>
    <row r="202" spans="1:4" ht="25.5">
      <c r="A202" s="1" t="s">
        <v>11</v>
      </c>
      <c r="B202" s="1" t="s">
        <v>4</v>
      </c>
      <c r="C202" s="1" t="s">
        <v>12</v>
      </c>
      <c r="D202" s="1" t="s">
        <v>13</v>
      </c>
    </row>
    <row r="203" spans="1:4">
      <c r="A203" s="89" t="s">
        <v>14</v>
      </c>
      <c r="B203" s="89">
        <v>1</v>
      </c>
      <c r="C203" s="89">
        <f>B203/4*100</f>
        <v>25</v>
      </c>
      <c r="D203" s="114">
        <f>(B203*5+B204*4+B205*3+B206*2+B207*1)/SUM(B203:B207)</f>
        <v>4.25</v>
      </c>
    </row>
    <row r="204" spans="1:4">
      <c r="A204" s="89" t="s">
        <v>15</v>
      </c>
      <c r="B204" s="89">
        <v>3</v>
      </c>
      <c r="C204" s="89">
        <f t="shared" ref="C204:C212" si="14">B204/4*100</f>
        <v>75</v>
      </c>
      <c r="D204" s="114"/>
    </row>
    <row r="205" spans="1:4">
      <c r="A205" s="89" t="s">
        <v>16</v>
      </c>
      <c r="B205" s="89">
        <v>0</v>
      </c>
      <c r="C205" s="89">
        <f t="shared" si="14"/>
        <v>0</v>
      </c>
      <c r="D205" s="114"/>
    </row>
    <row r="206" spans="1:4">
      <c r="A206" s="89" t="s">
        <v>17</v>
      </c>
      <c r="B206" s="89">
        <v>0</v>
      </c>
      <c r="C206" s="89">
        <f t="shared" si="14"/>
        <v>0</v>
      </c>
      <c r="D206" s="114"/>
    </row>
    <row r="207" spans="1:4">
      <c r="A207" s="89" t="s">
        <v>18</v>
      </c>
      <c r="B207" s="89">
        <v>0</v>
      </c>
      <c r="C207" s="89">
        <f t="shared" si="14"/>
        <v>0</v>
      </c>
      <c r="D207" s="114"/>
    </row>
    <row r="208" spans="1:4">
      <c r="A208" s="89" t="s">
        <v>19</v>
      </c>
      <c r="B208" s="89">
        <v>1</v>
      </c>
      <c r="C208" s="89">
        <f t="shared" si="14"/>
        <v>25</v>
      </c>
      <c r="D208" s="115">
        <f>(B208*5+B209*4+B210*3+B211*2+B212*1)/SUM(B208:B212)</f>
        <v>4.333333333333333</v>
      </c>
    </row>
    <row r="209" spans="1:4">
      <c r="A209" s="89" t="s">
        <v>20</v>
      </c>
      <c r="B209" s="89">
        <v>2</v>
      </c>
      <c r="C209" s="89">
        <f t="shared" si="14"/>
        <v>50</v>
      </c>
      <c r="D209" s="115"/>
    </row>
    <row r="210" spans="1:4">
      <c r="A210" s="89" t="s">
        <v>21</v>
      </c>
      <c r="B210" s="89">
        <v>0</v>
      </c>
      <c r="C210" s="89">
        <f t="shared" si="14"/>
        <v>0</v>
      </c>
      <c r="D210" s="115"/>
    </row>
    <row r="211" spans="1:4">
      <c r="A211" s="89" t="s">
        <v>22</v>
      </c>
      <c r="B211" s="89">
        <v>0</v>
      </c>
      <c r="C211" s="89">
        <f t="shared" si="14"/>
        <v>0</v>
      </c>
      <c r="D211" s="115"/>
    </row>
    <row r="212" spans="1:4">
      <c r="A212" s="89" t="s">
        <v>23</v>
      </c>
      <c r="B212" s="89">
        <v>0</v>
      </c>
      <c r="C212" s="89">
        <f t="shared" si="14"/>
        <v>0</v>
      </c>
      <c r="D212" s="115"/>
    </row>
    <row r="214" spans="1:4">
      <c r="A214" s="100" t="s">
        <v>38</v>
      </c>
      <c r="B214" s="100"/>
      <c r="C214" s="100"/>
      <c r="D214" s="100"/>
    </row>
    <row r="215" spans="1:4" ht="25.5">
      <c r="A215" s="1" t="s">
        <v>11</v>
      </c>
      <c r="B215" s="1" t="s">
        <v>4</v>
      </c>
      <c r="C215" s="1" t="s">
        <v>12</v>
      </c>
      <c r="D215" s="1" t="s">
        <v>13</v>
      </c>
    </row>
    <row r="216" spans="1:4">
      <c r="A216" s="89" t="s">
        <v>14</v>
      </c>
      <c r="B216" s="89">
        <v>1</v>
      </c>
      <c r="C216" s="89">
        <f>B216/4*100</f>
        <v>25</v>
      </c>
      <c r="D216" s="114">
        <f>(B216*5+B217*4+B218*3+B219*2+B220*1)/SUM(B216:B220)</f>
        <v>4.25</v>
      </c>
    </row>
    <row r="217" spans="1:4">
      <c r="A217" s="89" t="s">
        <v>15</v>
      </c>
      <c r="B217" s="89">
        <v>3</v>
      </c>
      <c r="C217" s="89">
        <f t="shared" ref="C217:C225" si="15">B217/4*100</f>
        <v>75</v>
      </c>
      <c r="D217" s="114"/>
    </row>
    <row r="218" spans="1:4">
      <c r="A218" s="89" t="s">
        <v>16</v>
      </c>
      <c r="B218" s="89">
        <v>0</v>
      </c>
      <c r="C218" s="89">
        <f t="shared" si="15"/>
        <v>0</v>
      </c>
      <c r="D218" s="114"/>
    </row>
    <row r="219" spans="1:4">
      <c r="A219" s="89" t="s">
        <v>17</v>
      </c>
      <c r="B219" s="89">
        <v>0</v>
      </c>
      <c r="C219" s="89">
        <f t="shared" si="15"/>
        <v>0</v>
      </c>
      <c r="D219" s="114"/>
    </row>
    <row r="220" spans="1:4">
      <c r="A220" s="89" t="s">
        <v>18</v>
      </c>
      <c r="B220" s="89">
        <v>0</v>
      </c>
      <c r="C220" s="89">
        <f t="shared" si="15"/>
        <v>0</v>
      </c>
      <c r="D220" s="114"/>
    </row>
    <row r="221" spans="1:4">
      <c r="A221" s="89" t="s">
        <v>19</v>
      </c>
      <c r="B221" s="89">
        <v>0</v>
      </c>
      <c r="C221" s="89">
        <f t="shared" si="15"/>
        <v>0</v>
      </c>
      <c r="D221" s="114">
        <f>(B221*5+B222*4+B223*3+B224*2+B225*1)/SUM(B221:B225)</f>
        <v>4</v>
      </c>
    </row>
    <row r="222" spans="1:4">
      <c r="A222" s="89" t="s">
        <v>20</v>
      </c>
      <c r="B222" s="89">
        <v>4</v>
      </c>
      <c r="C222" s="89">
        <f t="shared" si="15"/>
        <v>100</v>
      </c>
      <c r="D222" s="114"/>
    </row>
    <row r="223" spans="1:4">
      <c r="A223" s="89" t="s">
        <v>21</v>
      </c>
      <c r="B223" s="89">
        <v>0</v>
      </c>
      <c r="C223" s="89">
        <f t="shared" si="15"/>
        <v>0</v>
      </c>
      <c r="D223" s="114"/>
    </row>
    <row r="224" spans="1:4">
      <c r="A224" s="89" t="s">
        <v>22</v>
      </c>
      <c r="B224" s="89">
        <v>0</v>
      </c>
      <c r="C224" s="89">
        <f t="shared" si="15"/>
        <v>0</v>
      </c>
      <c r="D224" s="114"/>
    </row>
    <row r="225" spans="1:4">
      <c r="A225" s="89" t="s">
        <v>23</v>
      </c>
      <c r="B225" s="89">
        <v>0</v>
      </c>
      <c r="C225" s="89">
        <f t="shared" si="15"/>
        <v>0</v>
      </c>
      <c r="D225" s="114"/>
    </row>
    <row r="227" spans="1:4">
      <c r="A227" s="100" t="s">
        <v>39</v>
      </c>
      <c r="B227" s="100"/>
      <c r="C227" s="100"/>
      <c r="D227" s="100"/>
    </row>
    <row r="228" spans="1:4" ht="25.5">
      <c r="A228" s="1" t="s">
        <v>11</v>
      </c>
      <c r="B228" s="1" t="s">
        <v>4</v>
      </c>
      <c r="C228" s="1" t="s">
        <v>12</v>
      </c>
      <c r="D228" s="1" t="s">
        <v>13</v>
      </c>
    </row>
    <row r="229" spans="1:4">
      <c r="A229" s="89" t="s">
        <v>14</v>
      </c>
      <c r="B229" s="89">
        <v>2</v>
      </c>
      <c r="C229" s="89">
        <f>B229/4*100</f>
        <v>50</v>
      </c>
      <c r="D229" s="114">
        <f>(B229*5+B230*4+B231*3+B232*2+B233*1)/SUM(B229:B233)</f>
        <v>4.5</v>
      </c>
    </row>
    <row r="230" spans="1:4">
      <c r="A230" s="89" t="s">
        <v>15</v>
      </c>
      <c r="B230" s="89">
        <v>2</v>
      </c>
      <c r="C230" s="89">
        <f t="shared" ref="C230:C238" si="16">B230/4*100</f>
        <v>50</v>
      </c>
      <c r="D230" s="114"/>
    </row>
    <row r="231" spans="1:4">
      <c r="A231" s="89" t="s">
        <v>16</v>
      </c>
      <c r="B231" s="89">
        <v>0</v>
      </c>
      <c r="C231" s="89">
        <f t="shared" si="16"/>
        <v>0</v>
      </c>
      <c r="D231" s="114"/>
    </row>
    <row r="232" spans="1:4">
      <c r="A232" s="89" t="s">
        <v>17</v>
      </c>
      <c r="B232" s="89">
        <v>0</v>
      </c>
      <c r="C232" s="89">
        <f t="shared" si="16"/>
        <v>0</v>
      </c>
      <c r="D232" s="114"/>
    </row>
    <row r="233" spans="1:4">
      <c r="A233" s="89" t="s">
        <v>18</v>
      </c>
      <c r="B233" s="89">
        <v>0</v>
      </c>
      <c r="C233" s="89">
        <f t="shared" si="16"/>
        <v>0</v>
      </c>
      <c r="D233" s="114"/>
    </row>
    <row r="234" spans="1:4">
      <c r="A234" s="89" t="s">
        <v>19</v>
      </c>
      <c r="B234" s="89">
        <v>2</v>
      </c>
      <c r="C234" s="89">
        <f t="shared" si="16"/>
        <v>50</v>
      </c>
      <c r="D234" s="114">
        <f>(B234*5+B235*4+B236*3+B237*2+B238*1)/SUM(B234:B238)</f>
        <v>4.5</v>
      </c>
    </row>
    <row r="235" spans="1:4">
      <c r="A235" s="89" t="s">
        <v>20</v>
      </c>
      <c r="B235" s="89">
        <v>2</v>
      </c>
      <c r="C235" s="89">
        <f t="shared" si="16"/>
        <v>50</v>
      </c>
      <c r="D235" s="114"/>
    </row>
    <row r="236" spans="1:4">
      <c r="A236" s="89" t="s">
        <v>21</v>
      </c>
      <c r="B236" s="89">
        <v>0</v>
      </c>
      <c r="C236" s="89">
        <f t="shared" si="16"/>
        <v>0</v>
      </c>
      <c r="D236" s="114"/>
    </row>
    <row r="237" spans="1:4">
      <c r="A237" s="89" t="s">
        <v>22</v>
      </c>
      <c r="B237" s="89">
        <v>0</v>
      </c>
      <c r="C237" s="89">
        <f t="shared" si="16"/>
        <v>0</v>
      </c>
      <c r="D237" s="114"/>
    </row>
    <row r="238" spans="1:4">
      <c r="A238" s="89" t="s">
        <v>23</v>
      </c>
      <c r="B238" s="89">
        <v>0</v>
      </c>
      <c r="C238" s="89">
        <f t="shared" si="16"/>
        <v>0</v>
      </c>
      <c r="D238" s="114"/>
    </row>
    <row r="240" spans="1:4">
      <c r="A240" s="100" t="s">
        <v>40</v>
      </c>
      <c r="B240" s="100"/>
      <c r="C240" s="100"/>
      <c r="D240" s="100"/>
    </row>
    <row r="241" spans="1:4" ht="25.5">
      <c r="A241" s="1" t="s">
        <v>11</v>
      </c>
      <c r="B241" s="1" t="s">
        <v>4</v>
      </c>
      <c r="C241" s="1" t="s">
        <v>12</v>
      </c>
      <c r="D241" s="1" t="s">
        <v>13</v>
      </c>
    </row>
    <row r="242" spans="1:4">
      <c r="A242" s="89" t="s">
        <v>14</v>
      </c>
      <c r="B242" s="89">
        <v>2</v>
      </c>
      <c r="C242" s="89">
        <f>B242/4*100</f>
        <v>50</v>
      </c>
      <c r="D242" s="114">
        <f>(B242*5+B243*4+B244*3+B245*2+B246*1)/SUM(B242:B246)</f>
        <v>4.5</v>
      </c>
    </row>
    <row r="243" spans="1:4">
      <c r="A243" s="89" t="s">
        <v>15</v>
      </c>
      <c r="B243" s="89">
        <v>2</v>
      </c>
      <c r="C243" s="89">
        <f t="shared" ref="C243:C251" si="17">B243/4*100</f>
        <v>50</v>
      </c>
      <c r="D243" s="114"/>
    </row>
    <row r="244" spans="1:4">
      <c r="A244" s="89" t="s">
        <v>16</v>
      </c>
      <c r="B244" s="89">
        <v>0</v>
      </c>
      <c r="C244" s="89">
        <f t="shared" si="17"/>
        <v>0</v>
      </c>
      <c r="D244" s="114"/>
    </row>
    <row r="245" spans="1:4">
      <c r="A245" s="89" t="s">
        <v>17</v>
      </c>
      <c r="B245" s="89">
        <v>0</v>
      </c>
      <c r="C245" s="89">
        <f t="shared" si="17"/>
        <v>0</v>
      </c>
      <c r="D245" s="114"/>
    </row>
    <row r="246" spans="1:4">
      <c r="A246" s="89" t="s">
        <v>18</v>
      </c>
      <c r="B246" s="89">
        <v>0</v>
      </c>
      <c r="C246" s="89">
        <f t="shared" si="17"/>
        <v>0</v>
      </c>
      <c r="D246" s="114"/>
    </row>
    <row r="247" spans="1:4">
      <c r="A247" s="89" t="s">
        <v>19</v>
      </c>
      <c r="B247" s="89">
        <v>2</v>
      </c>
      <c r="C247" s="89">
        <f t="shared" si="17"/>
        <v>50</v>
      </c>
      <c r="D247" s="114">
        <f>(B247*5+B248*4+B249*3+B250*2+B251*1)/SUM(B247:B251)</f>
        <v>4.5</v>
      </c>
    </row>
    <row r="248" spans="1:4">
      <c r="A248" s="89" t="s">
        <v>20</v>
      </c>
      <c r="B248" s="89">
        <v>2</v>
      </c>
      <c r="C248" s="89">
        <f t="shared" si="17"/>
        <v>50</v>
      </c>
      <c r="D248" s="114"/>
    </row>
    <row r="249" spans="1:4">
      <c r="A249" s="89" t="s">
        <v>21</v>
      </c>
      <c r="B249" s="89">
        <v>0</v>
      </c>
      <c r="C249" s="89">
        <f t="shared" si="17"/>
        <v>0</v>
      </c>
      <c r="D249" s="114"/>
    </row>
    <row r="250" spans="1:4">
      <c r="A250" s="89" t="s">
        <v>22</v>
      </c>
      <c r="B250" s="89">
        <v>0</v>
      </c>
      <c r="C250" s="89">
        <f t="shared" si="17"/>
        <v>0</v>
      </c>
      <c r="D250" s="114"/>
    </row>
    <row r="251" spans="1:4">
      <c r="A251" s="89" t="s">
        <v>23</v>
      </c>
      <c r="B251" s="89">
        <v>0</v>
      </c>
      <c r="C251" s="89">
        <f t="shared" si="17"/>
        <v>0</v>
      </c>
      <c r="D251" s="114"/>
    </row>
    <row r="253" spans="1:4">
      <c r="A253" s="100" t="s">
        <v>41</v>
      </c>
      <c r="B253" s="100"/>
      <c r="C253" s="100"/>
      <c r="D253" s="100"/>
    </row>
    <row r="254" spans="1:4" ht="25.5">
      <c r="A254" s="1" t="s">
        <v>11</v>
      </c>
      <c r="B254" s="1" t="s">
        <v>4</v>
      </c>
      <c r="C254" s="1" t="s">
        <v>12</v>
      </c>
      <c r="D254" s="1" t="s">
        <v>13</v>
      </c>
    </row>
    <row r="255" spans="1:4">
      <c r="A255" s="89" t="s">
        <v>14</v>
      </c>
      <c r="B255" s="89">
        <v>0</v>
      </c>
      <c r="C255" s="89">
        <f>B255/4*100</f>
        <v>0</v>
      </c>
      <c r="D255" s="114">
        <f>(B255*5+B256*4+B257*3+B258*2+B259*1)/SUM(B255:B259)</f>
        <v>4</v>
      </c>
    </row>
    <row r="256" spans="1:4">
      <c r="A256" s="89" t="s">
        <v>15</v>
      </c>
      <c r="B256" s="89">
        <v>4</v>
      </c>
      <c r="C256" s="89">
        <f t="shared" ref="C256:C264" si="18">B256/4*100</f>
        <v>100</v>
      </c>
      <c r="D256" s="114"/>
    </row>
    <row r="257" spans="1:4">
      <c r="A257" s="89" t="s">
        <v>16</v>
      </c>
      <c r="B257" s="89">
        <v>0</v>
      </c>
      <c r="C257" s="89">
        <f t="shared" si="18"/>
        <v>0</v>
      </c>
      <c r="D257" s="114"/>
    </row>
    <row r="258" spans="1:4">
      <c r="A258" s="89" t="s">
        <v>17</v>
      </c>
      <c r="B258" s="89">
        <v>0</v>
      </c>
      <c r="C258" s="89">
        <f t="shared" si="18"/>
        <v>0</v>
      </c>
      <c r="D258" s="114"/>
    </row>
    <row r="259" spans="1:4">
      <c r="A259" s="89" t="s">
        <v>18</v>
      </c>
      <c r="B259" s="89">
        <v>0</v>
      </c>
      <c r="C259" s="89">
        <f t="shared" si="18"/>
        <v>0</v>
      </c>
      <c r="D259" s="114"/>
    </row>
    <row r="260" spans="1:4">
      <c r="A260" s="89" t="s">
        <v>19</v>
      </c>
      <c r="B260" s="89">
        <v>0</v>
      </c>
      <c r="C260" s="89">
        <f t="shared" si="18"/>
        <v>0</v>
      </c>
      <c r="D260" s="114">
        <f>(B260*5+B261*4+B262*3+B263*2+B264*1)/SUM(B260:B264)</f>
        <v>4</v>
      </c>
    </row>
    <row r="261" spans="1:4">
      <c r="A261" s="89" t="s">
        <v>20</v>
      </c>
      <c r="B261" s="89">
        <v>4</v>
      </c>
      <c r="C261" s="89">
        <f t="shared" si="18"/>
        <v>100</v>
      </c>
      <c r="D261" s="114"/>
    </row>
    <row r="262" spans="1:4">
      <c r="A262" s="89" t="s">
        <v>21</v>
      </c>
      <c r="B262" s="89">
        <v>0</v>
      </c>
      <c r="C262" s="89">
        <f t="shared" si="18"/>
        <v>0</v>
      </c>
      <c r="D262" s="114"/>
    </row>
    <row r="263" spans="1:4">
      <c r="A263" s="89" t="s">
        <v>22</v>
      </c>
      <c r="B263" s="89">
        <v>0</v>
      </c>
      <c r="C263" s="89">
        <f t="shared" si="18"/>
        <v>0</v>
      </c>
      <c r="D263" s="114"/>
    </row>
    <row r="264" spans="1:4">
      <c r="A264" s="89" t="s">
        <v>23</v>
      </c>
      <c r="B264" s="89">
        <v>0</v>
      </c>
      <c r="C264" s="89">
        <f t="shared" si="18"/>
        <v>0</v>
      </c>
      <c r="D264" s="114"/>
    </row>
    <row r="266" spans="1:4">
      <c r="A266" s="100" t="s">
        <v>42</v>
      </c>
      <c r="B266" s="100"/>
      <c r="C266" s="100"/>
      <c r="D266" s="100"/>
    </row>
    <row r="267" spans="1:4" ht="25.5">
      <c r="A267" s="1" t="s">
        <v>11</v>
      </c>
      <c r="B267" s="1" t="s">
        <v>4</v>
      </c>
      <c r="C267" s="1" t="s">
        <v>12</v>
      </c>
      <c r="D267" s="1" t="s">
        <v>13</v>
      </c>
    </row>
    <row r="268" spans="1:4">
      <c r="A268" s="89" t="s">
        <v>14</v>
      </c>
      <c r="B268" s="89">
        <v>2</v>
      </c>
      <c r="C268" s="89">
        <f>B268/4*100</f>
        <v>50</v>
      </c>
      <c r="D268" s="114">
        <f>(B268*5+B269*4+B270*3+B271*2+B272*1)/SUM(B268:B272)</f>
        <v>4.5</v>
      </c>
    </row>
    <row r="269" spans="1:4">
      <c r="A269" s="89" t="s">
        <v>15</v>
      </c>
      <c r="B269" s="89">
        <v>2</v>
      </c>
      <c r="C269" s="89">
        <f t="shared" ref="C269:C277" si="19">B269/4*100</f>
        <v>50</v>
      </c>
      <c r="D269" s="114"/>
    </row>
    <row r="270" spans="1:4">
      <c r="A270" s="89" t="s">
        <v>16</v>
      </c>
      <c r="B270" s="89">
        <v>0</v>
      </c>
      <c r="C270" s="89">
        <f t="shared" si="19"/>
        <v>0</v>
      </c>
      <c r="D270" s="114"/>
    </row>
    <row r="271" spans="1:4">
      <c r="A271" s="89" t="s">
        <v>17</v>
      </c>
      <c r="B271" s="89">
        <v>0</v>
      </c>
      <c r="C271" s="89">
        <f t="shared" si="19"/>
        <v>0</v>
      </c>
      <c r="D271" s="114"/>
    </row>
    <row r="272" spans="1:4">
      <c r="A272" s="89" t="s">
        <v>18</v>
      </c>
      <c r="B272" s="89">
        <v>0</v>
      </c>
      <c r="C272" s="89">
        <f t="shared" si="19"/>
        <v>0</v>
      </c>
      <c r="D272" s="114"/>
    </row>
    <row r="273" spans="1:4">
      <c r="A273" s="89" t="s">
        <v>19</v>
      </c>
      <c r="B273" s="89">
        <v>1</v>
      </c>
      <c r="C273" s="89">
        <f t="shared" si="19"/>
        <v>25</v>
      </c>
      <c r="D273" s="114">
        <f>(B273*5+B274*4+B275*3+B276*2+B277*1)/SUM(B273:B277)</f>
        <v>4.25</v>
      </c>
    </row>
    <row r="274" spans="1:4">
      <c r="A274" s="89" t="s">
        <v>20</v>
      </c>
      <c r="B274" s="89">
        <v>3</v>
      </c>
      <c r="C274" s="89">
        <f t="shared" si="19"/>
        <v>75</v>
      </c>
      <c r="D274" s="114"/>
    </row>
    <row r="275" spans="1:4">
      <c r="A275" s="89" t="s">
        <v>21</v>
      </c>
      <c r="B275" s="89">
        <v>0</v>
      </c>
      <c r="C275" s="89">
        <f t="shared" si="19"/>
        <v>0</v>
      </c>
      <c r="D275" s="114"/>
    </row>
    <row r="276" spans="1:4">
      <c r="A276" s="89" t="s">
        <v>22</v>
      </c>
      <c r="B276" s="89">
        <v>0</v>
      </c>
      <c r="C276" s="89">
        <f t="shared" si="19"/>
        <v>0</v>
      </c>
      <c r="D276" s="114"/>
    </row>
    <row r="277" spans="1:4">
      <c r="A277" s="89" t="s">
        <v>23</v>
      </c>
      <c r="B277" s="89">
        <v>0</v>
      </c>
      <c r="C277" s="89">
        <f t="shared" si="19"/>
        <v>0</v>
      </c>
      <c r="D277" s="114"/>
    </row>
    <row r="279" spans="1:4">
      <c r="A279" s="100" t="s">
        <v>43</v>
      </c>
      <c r="B279" s="100"/>
      <c r="C279" s="100"/>
      <c r="D279" s="100"/>
    </row>
    <row r="280" spans="1:4" ht="25.5">
      <c r="A280" s="1" t="s">
        <v>11</v>
      </c>
      <c r="B280" s="1" t="s">
        <v>4</v>
      </c>
      <c r="C280" s="1" t="s">
        <v>12</v>
      </c>
      <c r="D280" s="1" t="s">
        <v>13</v>
      </c>
    </row>
    <row r="281" spans="1:4">
      <c r="A281" s="89" t="s">
        <v>14</v>
      </c>
      <c r="B281" s="89">
        <v>1</v>
      </c>
      <c r="C281" s="89">
        <f>B281/4*100</f>
        <v>25</v>
      </c>
      <c r="D281" s="114">
        <f>(B281*5+B282*4+B283*3+B284*2+B285*1)/SUM(B281:B285)</f>
        <v>4.25</v>
      </c>
    </row>
    <row r="282" spans="1:4">
      <c r="A282" s="89" t="s">
        <v>15</v>
      </c>
      <c r="B282" s="89">
        <v>3</v>
      </c>
      <c r="C282" s="89">
        <f t="shared" ref="C282:C290" si="20">B282/4*100</f>
        <v>75</v>
      </c>
      <c r="D282" s="114"/>
    </row>
    <row r="283" spans="1:4">
      <c r="A283" s="89" t="s">
        <v>16</v>
      </c>
      <c r="B283" s="89">
        <v>0</v>
      </c>
      <c r="C283" s="89">
        <f t="shared" si="20"/>
        <v>0</v>
      </c>
      <c r="D283" s="114"/>
    </row>
    <row r="284" spans="1:4">
      <c r="A284" s="89" t="s">
        <v>17</v>
      </c>
      <c r="B284" s="89">
        <v>0</v>
      </c>
      <c r="C284" s="89">
        <f t="shared" si="20"/>
        <v>0</v>
      </c>
      <c r="D284" s="114"/>
    </row>
    <row r="285" spans="1:4">
      <c r="A285" s="89" t="s">
        <v>18</v>
      </c>
      <c r="B285" s="89">
        <v>0</v>
      </c>
      <c r="C285" s="89">
        <f t="shared" si="20"/>
        <v>0</v>
      </c>
      <c r="D285" s="114"/>
    </row>
    <row r="286" spans="1:4">
      <c r="A286" s="89" t="s">
        <v>19</v>
      </c>
      <c r="B286" s="89">
        <v>0</v>
      </c>
      <c r="C286" s="89">
        <f t="shared" si="20"/>
        <v>0</v>
      </c>
      <c r="D286" s="114">
        <f>(B286*5+B287*4+B288*3+B289*2+B290*1)/SUM(B286:B290)</f>
        <v>4</v>
      </c>
    </row>
    <row r="287" spans="1:4">
      <c r="A287" s="89" t="s">
        <v>20</v>
      </c>
      <c r="B287" s="89">
        <v>4</v>
      </c>
      <c r="C287" s="89">
        <f t="shared" si="20"/>
        <v>100</v>
      </c>
      <c r="D287" s="114"/>
    </row>
    <row r="288" spans="1:4">
      <c r="A288" s="89" t="s">
        <v>21</v>
      </c>
      <c r="B288" s="89">
        <v>0</v>
      </c>
      <c r="C288" s="89">
        <f t="shared" si="20"/>
        <v>0</v>
      </c>
      <c r="D288" s="114"/>
    </row>
    <row r="289" spans="1:4">
      <c r="A289" s="89" t="s">
        <v>22</v>
      </c>
      <c r="B289" s="89">
        <v>0</v>
      </c>
      <c r="C289" s="89">
        <f t="shared" si="20"/>
        <v>0</v>
      </c>
      <c r="D289" s="114"/>
    </row>
    <row r="290" spans="1:4">
      <c r="A290" s="89" t="s">
        <v>23</v>
      </c>
      <c r="B290" s="89">
        <v>0</v>
      </c>
      <c r="C290" s="89">
        <f t="shared" si="20"/>
        <v>0</v>
      </c>
      <c r="D290" s="114"/>
    </row>
    <row r="292" spans="1:4">
      <c r="A292" s="100" t="s">
        <v>44</v>
      </c>
      <c r="B292" s="100"/>
      <c r="C292" s="100"/>
      <c r="D292" s="100"/>
    </row>
    <row r="293" spans="1:4" ht="25.5">
      <c r="A293" s="1" t="s">
        <v>11</v>
      </c>
      <c r="B293" s="1" t="s">
        <v>4</v>
      </c>
      <c r="C293" s="1" t="s">
        <v>12</v>
      </c>
      <c r="D293" s="1" t="s">
        <v>13</v>
      </c>
    </row>
    <row r="294" spans="1:4">
      <c r="A294" s="89" t="s">
        <v>14</v>
      </c>
      <c r="B294" s="89">
        <v>1</v>
      </c>
      <c r="C294" s="89">
        <f>B294/4*100</f>
        <v>25</v>
      </c>
      <c r="D294" s="114">
        <f>(B294*5+B295*4+B296*3+B297*2+B298*1)/SUM(B294:B298)</f>
        <v>4.25</v>
      </c>
    </row>
    <row r="295" spans="1:4">
      <c r="A295" s="89" t="s">
        <v>15</v>
      </c>
      <c r="B295" s="89">
        <v>3</v>
      </c>
      <c r="C295" s="89">
        <f t="shared" ref="C295:C303" si="21">B295/4*100</f>
        <v>75</v>
      </c>
      <c r="D295" s="114"/>
    </row>
    <row r="296" spans="1:4">
      <c r="A296" s="89" t="s">
        <v>16</v>
      </c>
      <c r="B296" s="89">
        <v>0</v>
      </c>
      <c r="C296" s="89">
        <f t="shared" si="21"/>
        <v>0</v>
      </c>
      <c r="D296" s="114"/>
    </row>
    <row r="297" spans="1:4">
      <c r="A297" s="89" t="s">
        <v>17</v>
      </c>
      <c r="B297" s="89">
        <v>0</v>
      </c>
      <c r="C297" s="89">
        <f t="shared" si="21"/>
        <v>0</v>
      </c>
      <c r="D297" s="114"/>
    </row>
    <row r="298" spans="1:4">
      <c r="A298" s="89" t="s">
        <v>18</v>
      </c>
      <c r="B298" s="89">
        <v>0</v>
      </c>
      <c r="C298" s="89">
        <f t="shared" si="21"/>
        <v>0</v>
      </c>
      <c r="D298" s="114"/>
    </row>
    <row r="299" spans="1:4">
      <c r="A299" s="89" t="s">
        <v>19</v>
      </c>
      <c r="B299" s="89">
        <v>0</v>
      </c>
      <c r="C299" s="89">
        <f t="shared" si="21"/>
        <v>0</v>
      </c>
      <c r="D299" s="114">
        <f>(B299*5+B300*4+B301*3+B302*2+B303*1)/SUM(B299:B303)</f>
        <v>4</v>
      </c>
    </row>
    <row r="300" spans="1:4">
      <c r="A300" s="89" t="s">
        <v>20</v>
      </c>
      <c r="B300" s="89">
        <v>4</v>
      </c>
      <c r="C300" s="89">
        <f t="shared" si="21"/>
        <v>100</v>
      </c>
      <c r="D300" s="114"/>
    </row>
    <row r="301" spans="1:4">
      <c r="A301" s="89" t="s">
        <v>21</v>
      </c>
      <c r="B301" s="89">
        <v>0</v>
      </c>
      <c r="C301" s="89">
        <f t="shared" si="21"/>
        <v>0</v>
      </c>
      <c r="D301" s="114"/>
    </row>
    <row r="302" spans="1:4">
      <c r="A302" s="89" t="s">
        <v>22</v>
      </c>
      <c r="B302" s="89">
        <v>0</v>
      </c>
      <c r="C302" s="89">
        <f t="shared" si="21"/>
        <v>0</v>
      </c>
      <c r="D302" s="114"/>
    </row>
    <row r="303" spans="1:4">
      <c r="A303" s="89" t="s">
        <v>23</v>
      </c>
      <c r="B303" s="89">
        <v>0</v>
      </c>
      <c r="C303" s="89">
        <f t="shared" si="21"/>
        <v>0</v>
      </c>
      <c r="D303" s="114"/>
    </row>
    <row r="305" spans="1:4">
      <c r="A305" s="100" t="s">
        <v>45</v>
      </c>
      <c r="B305" s="100"/>
      <c r="C305" s="100"/>
      <c r="D305" s="100"/>
    </row>
    <row r="306" spans="1:4" ht="25.5">
      <c r="A306" s="1" t="s">
        <v>11</v>
      </c>
      <c r="B306" s="1" t="s">
        <v>4</v>
      </c>
      <c r="C306" s="1" t="s">
        <v>12</v>
      </c>
      <c r="D306" s="1" t="s">
        <v>13</v>
      </c>
    </row>
    <row r="307" spans="1:4">
      <c r="A307" s="89" t="s">
        <v>14</v>
      </c>
      <c r="B307" s="89">
        <v>1</v>
      </c>
      <c r="C307" s="89">
        <f>B307/4*100</f>
        <v>25</v>
      </c>
      <c r="D307" s="114">
        <f>(B307*5+B308*4+B309*3+B310*2+B311*1)/SUM(B307:B311)</f>
        <v>4.25</v>
      </c>
    </row>
    <row r="308" spans="1:4">
      <c r="A308" s="89" t="s">
        <v>15</v>
      </c>
      <c r="B308" s="89">
        <v>3</v>
      </c>
      <c r="C308" s="89">
        <f t="shared" ref="C308:C316" si="22">B308/4*100</f>
        <v>75</v>
      </c>
      <c r="D308" s="114"/>
    </row>
    <row r="309" spans="1:4">
      <c r="A309" s="89" t="s">
        <v>16</v>
      </c>
      <c r="B309" s="89">
        <v>0</v>
      </c>
      <c r="C309" s="89">
        <f t="shared" si="22"/>
        <v>0</v>
      </c>
      <c r="D309" s="114"/>
    </row>
    <row r="310" spans="1:4">
      <c r="A310" s="89" t="s">
        <v>17</v>
      </c>
      <c r="B310" s="89">
        <v>0</v>
      </c>
      <c r="C310" s="89">
        <f t="shared" si="22"/>
        <v>0</v>
      </c>
      <c r="D310" s="114"/>
    </row>
    <row r="311" spans="1:4">
      <c r="A311" s="89" t="s">
        <v>18</v>
      </c>
      <c r="B311" s="89">
        <v>0</v>
      </c>
      <c r="C311" s="89">
        <f t="shared" si="22"/>
        <v>0</v>
      </c>
      <c r="D311" s="114"/>
    </row>
    <row r="312" spans="1:4">
      <c r="A312" s="89" t="s">
        <v>19</v>
      </c>
      <c r="B312" s="89">
        <v>0</v>
      </c>
      <c r="C312" s="89">
        <f t="shared" si="22"/>
        <v>0</v>
      </c>
      <c r="D312" s="114">
        <f>(B312*5+B313*4+B314*3+B315*2+B316*1)/SUM(B312:B316)</f>
        <v>4</v>
      </c>
    </row>
    <row r="313" spans="1:4">
      <c r="A313" s="89" t="s">
        <v>20</v>
      </c>
      <c r="B313" s="89">
        <v>4</v>
      </c>
      <c r="C313" s="89">
        <f t="shared" si="22"/>
        <v>100</v>
      </c>
      <c r="D313" s="114"/>
    </row>
    <row r="314" spans="1:4">
      <c r="A314" s="89" t="s">
        <v>21</v>
      </c>
      <c r="B314" s="89">
        <v>0</v>
      </c>
      <c r="C314" s="89">
        <f t="shared" si="22"/>
        <v>0</v>
      </c>
      <c r="D314" s="114"/>
    </row>
    <row r="315" spans="1:4">
      <c r="A315" s="89" t="s">
        <v>22</v>
      </c>
      <c r="B315" s="89">
        <v>0</v>
      </c>
      <c r="C315" s="89">
        <f t="shared" si="22"/>
        <v>0</v>
      </c>
      <c r="D315" s="114"/>
    </row>
    <row r="316" spans="1:4">
      <c r="A316" s="89" t="s">
        <v>23</v>
      </c>
      <c r="B316" s="89">
        <v>0</v>
      </c>
      <c r="C316" s="89">
        <f t="shared" si="22"/>
        <v>0</v>
      </c>
      <c r="D316" s="114"/>
    </row>
    <row r="318" spans="1:4">
      <c r="A318" s="100" t="s">
        <v>46</v>
      </c>
      <c r="B318" s="100"/>
      <c r="C318" s="100"/>
      <c r="D318" s="100"/>
    </row>
    <row r="319" spans="1:4" ht="25.5">
      <c r="A319" s="1" t="s">
        <v>11</v>
      </c>
      <c r="B319" s="1" t="s">
        <v>4</v>
      </c>
      <c r="C319" s="1" t="s">
        <v>12</v>
      </c>
      <c r="D319" s="1" t="s">
        <v>13</v>
      </c>
    </row>
    <row r="320" spans="1:4">
      <c r="A320" s="89" t="s">
        <v>14</v>
      </c>
      <c r="B320" s="89">
        <v>0</v>
      </c>
      <c r="C320" s="89">
        <f>B320/4*100</f>
        <v>0</v>
      </c>
      <c r="D320" s="114">
        <f>(B320*5+B321*4+B322*3+B323*2+B324*1)/SUM(B320:B324)</f>
        <v>4</v>
      </c>
    </row>
    <row r="321" spans="1:4">
      <c r="A321" s="89" t="s">
        <v>15</v>
      </c>
      <c r="B321" s="89">
        <v>4</v>
      </c>
      <c r="C321" s="89">
        <f t="shared" ref="C321:C329" si="23">B321/4*100</f>
        <v>100</v>
      </c>
      <c r="D321" s="114"/>
    </row>
    <row r="322" spans="1:4">
      <c r="A322" s="89" t="s">
        <v>16</v>
      </c>
      <c r="B322" s="89">
        <v>0</v>
      </c>
      <c r="C322" s="89">
        <f t="shared" si="23"/>
        <v>0</v>
      </c>
      <c r="D322" s="114"/>
    </row>
    <row r="323" spans="1:4">
      <c r="A323" s="89" t="s">
        <v>17</v>
      </c>
      <c r="B323" s="89">
        <v>0</v>
      </c>
      <c r="C323" s="89">
        <f t="shared" si="23"/>
        <v>0</v>
      </c>
      <c r="D323" s="114"/>
    </row>
    <row r="324" spans="1:4">
      <c r="A324" s="89" t="s">
        <v>18</v>
      </c>
      <c r="B324" s="89">
        <v>0</v>
      </c>
      <c r="C324" s="89">
        <f t="shared" si="23"/>
        <v>0</v>
      </c>
      <c r="D324" s="114"/>
    </row>
    <row r="325" spans="1:4">
      <c r="A325" s="89" t="s">
        <v>19</v>
      </c>
      <c r="B325" s="89">
        <v>2</v>
      </c>
      <c r="C325" s="89">
        <f t="shared" si="23"/>
        <v>50</v>
      </c>
      <c r="D325" s="114">
        <f>(B325*5+B326*4+B327*3+B328*2+B329*1)/SUM(B325:B329)</f>
        <v>4.5</v>
      </c>
    </row>
    <row r="326" spans="1:4">
      <c r="A326" s="89" t="s">
        <v>20</v>
      </c>
      <c r="B326" s="89">
        <v>2</v>
      </c>
      <c r="C326" s="89">
        <f t="shared" si="23"/>
        <v>50</v>
      </c>
      <c r="D326" s="114"/>
    </row>
    <row r="327" spans="1:4">
      <c r="A327" s="89" t="s">
        <v>21</v>
      </c>
      <c r="B327" s="89">
        <v>0</v>
      </c>
      <c r="C327" s="89">
        <f t="shared" si="23"/>
        <v>0</v>
      </c>
      <c r="D327" s="114"/>
    </row>
    <row r="328" spans="1:4">
      <c r="A328" s="89" t="s">
        <v>22</v>
      </c>
      <c r="B328" s="89">
        <v>0</v>
      </c>
      <c r="C328" s="89">
        <f t="shared" si="23"/>
        <v>0</v>
      </c>
      <c r="D328" s="114"/>
    </row>
    <row r="329" spans="1:4">
      <c r="A329" s="89" t="s">
        <v>23</v>
      </c>
      <c r="B329" s="89">
        <v>0</v>
      </c>
      <c r="C329" s="89">
        <f t="shared" si="23"/>
        <v>0</v>
      </c>
      <c r="D329" s="114"/>
    </row>
    <row r="331" spans="1:4">
      <c r="A331" s="100" t="s">
        <v>47</v>
      </c>
      <c r="B331" s="100"/>
      <c r="C331" s="100"/>
      <c r="D331" s="100"/>
    </row>
    <row r="332" spans="1:4" ht="25.5">
      <c r="A332" s="1" t="s">
        <v>11</v>
      </c>
      <c r="B332" s="1" t="s">
        <v>4</v>
      </c>
      <c r="C332" s="1" t="s">
        <v>12</v>
      </c>
      <c r="D332" s="1" t="s">
        <v>13</v>
      </c>
    </row>
    <row r="333" spans="1:4">
      <c r="A333" s="89" t="s">
        <v>14</v>
      </c>
      <c r="B333" s="89">
        <v>2</v>
      </c>
      <c r="C333" s="89">
        <f>B333/4*100</f>
        <v>50</v>
      </c>
      <c r="D333" s="114">
        <f>(B333*5+B334*4+B335*3+B336*2+B337*1)/SUM(B333:B337)</f>
        <v>4.5</v>
      </c>
    </row>
    <row r="334" spans="1:4">
      <c r="A334" s="89" t="s">
        <v>15</v>
      </c>
      <c r="B334" s="89">
        <v>2</v>
      </c>
      <c r="C334" s="89">
        <f t="shared" ref="C334:C342" si="24">B334/4*100</f>
        <v>50</v>
      </c>
      <c r="D334" s="114"/>
    </row>
    <row r="335" spans="1:4">
      <c r="A335" s="89" t="s">
        <v>16</v>
      </c>
      <c r="B335" s="89">
        <v>0</v>
      </c>
      <c r="C335" s="89">
        <f t="shared" si="24"/>
        <v>0</v>
      </c>
      <c r="D335" s="114"/>
    </row>
    <row r="336" spans="1:4">
      <c r="A336" s="89" t="s">
        <v>17</v>
      </c>
      <c r="B336" s="89">
        <v>0</v>
      </c>
      <c r="C336" s="89">
        <f t="shared" si="24"/>
        <v>0</v>
      </c>
      <c r="D336" s="114"/>
    </row>
    <row r="337" spans="1:4">
      <c r="A337" s="89" t="s">
        <v>18</v>
      </c>
      <c r="B337" s="89">
        <v>0</v>
      </c>
      <c r="C337" s="89">
        <f t="shared" si="24"/>
        <v>0</v>
      </c>
      <c r="D337" s="114"/>
    </row>
    <row r="338" spans="1:4">
      <c r="A338" s="89" t="s">
        <v>19</v>
      </c>
      <c r="B338" s="89">
        <v>1</v>
      </c>
      <c r="C338" s="89">
        <f t="shared" si="24"/>
        <v>25</v>
      </c>
      <c r="D338" s="114">
        <f>(B338*5+B339*4+B340*3+B341*2+B342*1)/SUM(B338:B342)</f>
        <v>4.25</v>
      </c>
    </row>
    <row r="339" spans="1:4">
      <c r="A339" s="89" t="s">
        <v>20</v>
      </c>
      <c r="B339" s="89">
        <v>3</v>
      </c>
      <c r="C339" s="89">
        <f t="shared" si="24"/>
        <v>75</v>
      </c>
      <c r="D339" s="114"/>
    </row>
    <row r="340" spans="1:4">
      <c r="A340" s="89" t="s">
        <v>21</v>
      </c>
      <c r="B340" s="89">
        <v>0</v>
      </c>
      <c r="C340" s="89">
        <f t="shared" si="24"/>
        <v>0</v>
      </c>
      <c r="D340" s="114"/>
    </row>
    <row r="341" spans="1:4">
      <c r="A341" s="89" t="s">
        <v>22</v>
      </c>
      <c r="B341" s="89">
        <v>0</v>
      </c>
      <c r="C341" s="89">
        <f t="shared" si="24"/>
        <v>0</v>
      </c>
      <c r="D341" s="114"/>
    </row>
    <row r="342" spans="1:4">
      <c r="A342" s="89" t="s">
        <v>23</v>
      </c>
      <c r="B342" s="89">
        <v>0</v>
      </c>
      <c r="C342" s="89">
        <f t="shared" si="24"/>
        <v>0</v>
      </c>
      <c r="D342" s="114"/>
    </row>
    <row r="344" spans="1:4">
      <c r="A344" s="100" t="s">
        <v>48</v>
      </c>
      <c r="B344" s="100"/>
      <c r="C344" s="100"/>
      <c r="D344" s="100"/>
    </row>
    <row r="345" spans="1:4" ht="25.5">
      <c r="A345" s="1" t="s">
        <v>11</v>
      </c>
      <c r="B345" s="1" t="s">
        <v>4</v>
      </c>
      <c r="C345" s="1" t="s">
        <v>12</v>
      </c>
      <c r="D345" s="1" t="s">
        <v>13</v>
      </c>
    </row>
    <row r="346" spans="1:4">
      <c r="A346" s="89" t="s">
        <v>14</v>
      </c>
      <c r="B346" s="89">
        <v>3</v>
      </c>
      <c r="C346" s="89">
        <f>B346/4*100</f>
        <v>75</v>
      </c>
      <c r="D346" s="114">
        <f>(B346*5+B347*4+B348*3+B349*2+B350*1)/SUM(B346:B350)</f>
        <v>4.75</v>
      </c>
    </row>
    <row r="347" spans="1:4">
      <c r="A347" s="89" t="s">
        <v>15</v>
      </c>
      <c r="B347" s="89">
        <v>1</v>
      </c>
      <c r="C347" s="89">
        <f t="shared" ref="C347:C355" si="25">B347/4*100</f>
        <v>25</v>
      </c>
      <c r="D347" s="114"/>
    </row>
    <row r="348" spans="1:4">
      <c r="A348" s="89" t="s">
        <v>16</v>
      </c>
      <c r="B348" s="89">
        <v>0</v>
      </c>
      <c r="C348" s="89">
        <f t="shared" si="25"/>
        <v>0</v>
      </c>
      <c r="D348" s="114"/>
    </row>
    <row r="349" spans="1:4">
      <c r="A349" s="89" t="s">
        <v>17</v>
      </c>
      <c r="B349" s="89">
        <v>0</v>
      </c>
      <c r="C349" s="89">
        <f t="shared" si="25"/>
        <v>0</v>
      </c>
      <c r="D349" s="114"/>
    </row>
    <row r="350" spans="1:4">
      <c r="A350" s="89" t="s">
        <v>18</v>
      </c>
      <c r="B350" s="89">
        <v>0</v>
      </c>
      <c r="C350" s="89">
        <f t="shared" si="25"/>
        <v>0</v>
      </c>
      <c r="D350" s="114"/>
    </row>
    <row r="351" spans="1:4">
      <c r="A351" s="89" t="s">
        <v>19</v>
      </c>
      <c r="B351" s="89">
        <v>1</v>
      </c>
      <c r="C351" s="89">
        <f t="shared" si="25"/>
        <v>25</v>
      </c>
      <c r="D351" s="114">
        <f>(B351*5+B352*4+B353*3+B354*2+B355*1)/SUM(B351:B355)</f>
        <v>4.25</v>
      </c>
    </row>
    <row r="352" spans="1:4">
      <c r="A352" s="89" t="s">
        <v>20</v>
      </c>
      <c r="B352" s="89">
        <v>3</v>
      </c>
      <c r="C352" s="89">
        <f t="shared" si="25"/>
        <v>75</v>
      </c>
      <c r="D352" s="114"/>
    </row>
    <row r="353" spans="1:4">
      <c r="A353" s="89" t="s">
        <v>21</v>
      </c>
      <c r="B353" s="89">
        <v>0</v>
      </c>
      <c r="C353" s="89">
        <f t="shared" si="25"/>
        <v>0</v>
      </c>
      <c r="D353" s="114"/>
    </row>
    <row r="354" spans="1:4">
      <c r="A354" s="89" t="s">
        <v>22</v>
      </c>
      <c r="B354" s="89">
        <v>0</v>
      </c>
      <c r="C354" s="89">
        <f t="shared" si="25"/>
        <v>0</v>
      </c>
      <c r="D354" s="114"/>
    </row>
    <row r="355" spans="1:4">
      <c r="A355" s="89" t="s">
        <v>23</v>
      </c>
      <c r="B355" s="89">
        <v>0</v>
      </c>
      <c r="C355" s="89">
        <f t="shared" si="25"/>
        <v>0</v>
      </c>
      <c r="D355" s="114"/>
    </row>
    <row r="357" spans="1:4">
      <c r="A357" s="100" t="s">
        <v>49</v>
      </c>
      <c r="B357" s="100"/>
      <c r="C357" s="100"/>
      <c r="D357" s="100"/>
    </row>
    <row r="358" spans="1:4" ht="25.5">
      <c r="A358" s="1" t="s">
        <v>11</v>
      </c>
      <c r="B358" s="1" t="s">
        <v>4</v>
      </c>
      <c r="C358" s="1" t="s">
        <v>12</v>
      </c>
      <c r="D358" s="1" t="s">
        <v>13</v>
      </c>
    </row>
    <row r="359" spans="1:4">
      <c r="A359" s="89" t="s">
        <v>14</v>
      </c>
      <c r="B359" s="89">
        <v>1</v>
      </c>
      <c r="C359" s="89">
        <f>B359/4*100</f>
        <v>25</v>
      </c>
      <c r="D359" s="114">
        <f>(B359*5+B360*4+B361*3+B362*2+B363*1)/SUM(B359:B363)</f>
        <v>4.25</v>
      </c>
    </row>
    <row r="360" spans="1:4">
      <c r="A360" s="89" t="s">
        <v>15</v>
      </c>
      <c r="B360" s="89">
        <v>3</v>
      </c>
      <c r="C360" s="89">
        <f t="shared" ref="C360:C368" si="26">B360/4*100</f>
        <v>75</v>
      </c>
      <c r="D360" s="114"/>
    </row>
    <row r="361" spans="1:4">
      <c r="A361" s="89" t="s">
        <v>16</v>
      </c>
      <c r="B361" s="89">
        <v>0</v>
      </c>
      <c r="C361" s="89">
        <f t="shared" si="26"/>
        <v>0</v>
      </c>
      <c r="D361" s="114"/>
    </row>
    <row r="362" spans="1:4">
      <c r="A362" s="89" t="s">
        <v>17</v>
      </c>
      <c r="B362" s="89">
        <v>0</v>
      </c>
      <c r="C362" s="89">
        <f t="shared" si="26"/>
        <v>0</v>
      </c>
      <c r="D362" s="114"/>
    </row>
    <row r="363" spans="1:4">
      <c r="A363" s="89" t="s">
        <v>18</v>
      </c>
      <c r="B363" s="89">
        <v>0</v>
      </c>
      <c r="C363" s="89">
        <f t="shared" si="26"/>
        <v>0</v>
      </c>
      <c r="D363" s="114"/>
    </row>
    <row r="364" spans="1:4">
      <c r="A364" s="89" t="s">
        <v>19</v>
      </c>
      <c r="B364" s="89">
        <v>0</v>
      </c>
      <c r="C364" s="89">
        <f t="shared" si="26"/>
        <v>0</v>
      </c>
      <c r="D364" s="114">
        <f>(B364*5+B365*4+B366*3+B367*2+B368*1)/SUM(B364:B368)</f>
        <v>4</v>
      </c>
    </row>
    <row r="365" spans="1:4">
      <c r="A365" s="89" t="s">
        <v>20</v>
      </c>
      <c r="B365" s="89">
        <v>4</v>
      </c>
      <c r="C365" s="89">
        <f t="shared" si="26"/>
        <v>100</v>
      </c>
      <c r="D365" s="114"/>
    </row>
    <row r="366" spans="1:4">
      <c r="A366" s="89" t="s">
        <v>21</v>
      </c>
      <c r="B366" s="89">
        <v>0</v>
      </c>
      <c r="C366" s="89">
        <f t="shared" si="26"/>
        <v>0</v>
      </c>
      <c r="D366" s="114"/>
    </row>
    <row r="367" spans="1:4">
      <c r="A367" s="89" t="s">
        <v>22</v>
      </c>
      <c r="B367" s="89">
        <v>0</v>
      </c>
      <c r="C367" s="89">
        <f t="shared" si="26"/>
        <v>0</v>
      </c>
      <c r="D367" s="114"/>
    </row>
    <row r="368" spans="1:4">
      <c r="A368" s="89" t="s">
        <v>23</v>
      </c>
      <c r="B368" s="89">
        <v>0</v>
      </c>
      <c r="C368" s="89">
        <f t="shared" si="26"/>
        <v>0</v>
      </c>
      <c r="D368" s="114"/>
    </row>
    <row r="370" spans="1:4">
      <c r="A370" s="100" t="s">
        <v>50</v>
      </c>
      <c r="B370" s="100"/>
      <c r="C370" s="100"/>
      <c r="D370" s="100"/>
    </row>
    <row r="371" spans="1:4" ht="25.5">
      <c r="A371" s="1" t="s">
        <v>11</v>
      </c>
      <c r="B371" s="1" t="s">
        <v>4</v>
      </c>
      <c r="C371" s="1" t="s">
        <v>12</v>
      </c>
      <c r="D371" s="1" t="s">
        <v>13</v>
      </c>
    </row>
    <row r="372" spans="1:4">
      <c r="A372" s="89" t="s">
        <v>14</v>
      </c>
      <c r="B372" s="89">
        <v>1</v>
      </c>
      <c r="C372" s="89">
        <f>B372/4*100</f>
        <v>25</v>
      </c>
      <c r="D372" s="114">
        <f>(B372*5+B373*4+B374*3+B375*2+B376*1)/SUM(B372:B376)</f>
        <v>4.25</v>
      </c>
    </row>
    <row r="373" spans="1:4">
      <c r="A373" s="89" t="s">
        <v>15</v>
      </c>
      <c r="B373" s="89">
        <v>3</v>
      </c>
      <c r="C373" s="89">
        <f t="shared" ref="C373:C381" si="27">B373/4*100</f>
        <v>75</v>
      </c>
      <c r="D373" s="114"/>
    </row>
    <row r="374" spans="1:4">
      <c r="A374" s="89" t="s">
        <v>16</v>
      </c>
      <c r="B374" s="89">
        <v>0</v>
      </c>
      <c r="C374" s="89">
        <f t="shared" si="27"/>
        <v>0</v>
      </c>
      <c r="D374" s="114"/>
    </row>
    <row r="375" spans="1:4">
      <c r="A375" s="89" t="s">
        <v>17</v>
      </c>
      <c r="B375" s="89">
        <v>0</v>
      </c>
      <c r="C375" s="89">
        <f t="shared" si="27"/>
        <v>0</v>
      </c>
      <c r="D375" s="114"/>
    </row>
    <row r="376" spans="1:4">
      <c r="A376" s="89" t="s">
        <v>18</v>
      </c>
      <c r="B376" s="89">
        <v>0</v>
      </c>
      <c r="C376" s="89">
        <f t="shared" si="27"/>
        <v>0</v>
      </c>
      <c r="D376" s="114"/>
    </row>
    <row r="377" spans="1:4">
      <c r="A377" s="89" t="s">
        <v>19</v>
      </c>
      <c r="B377" s="89">
        <v>0</v>
      </c>
      <c r="C377" s="89">
        <f t="shared" si="27"/>
        <v>0</v>
      </c>
      <c r="D377" s="114">
        <f>(B377*5+B378*4+B379*3+B380*2+B381*1)/SUM(B377:B381)</f>
        <v>4</v>
      </c>
    </row>
    <row r="378" spans="1:4">
      <c r="A378" s="89" t="s">
        <v>20</v>
      </c>
      <c r="B378" s="89">
        <v>4</v>
      </c>
      <c r="C378" s="89">
        <f t="shared" si="27"/>
        <v>100</v>
      </c>
      <c r="D378" s="114"/>
    </row>
    <row r="379" spans="1:4">
      <c r="A379" s="89" t="s">
        <v>21</v>
      </c>
      <c r="B379" s="89">
        <v>0</v>
      </c>
      <c r="C379" s="89">
        <f t="shared" si="27"/>
        <v>0</v>
      </c>
      <c r="D379" s="114"/>
    </row>
    <row r="380" spans="1:4">
      <c r="A380" s="89" t="s">
        <v>22</v>
      </c>
      <c r="B380" s="89">
        <v>0</v>
      </c>
      <c r="C380" s="89">
        <f t="shared" si="27"/>
        <v>0</v>
      </c>
      <c r="D380" s="114"/>
    </row>
    <row r="381" spans="1:4">
      <c r="A381" s="89" t="s">
        <v>23</v>
      </c>
      <c r="B381" s="89">
        <v>0</v>
      </c>
      <c r="C381" s="89">
        <f t="shared" si="27"/>
        <v>0</v>
      </c>
      <c r="D381" s="114"/>
    </row>
    <row r="383" spans="1:4">
      <c r="A383" s="100" t="s">
        <v>51</v>
      </c>
      <c r="B383" s="100"/>
      <c r="C383" s="100"/>
      <c r="D383" s="100"/>
    </row>
    <row r="384" spans="1:4" ht="25.5">
      <c r="A384" s="1" t="s">
        <v>11</v>
      </c>
      <c r="B384" s="1" t="s">
        <v>4</v>
      </c>
      <c r="C384" s="1" t="s">
        <v>12</v>
      </c>
      <c r="D384" s="1" t="s">
        <v>13</v>
      </c>
    </row>
    <row r="385" spans="1:4">
      <c r="A385" s="89" t="s">
        <v>14</v>
      </c>
      <c r="B385" s="89">
        <v>0</v>
      </c>
      <c r="C385" s="89">
        <f>B385/4*100</f>
        <v>0</v>
      </c>
      <c r="D385" s="114">
        <f>(B385*5+B386*4+B387*3+B388*2+B389*1)/SUM(B385:B389)</f>
        <v>3.25</v>
      </c>
    </row>
    <row r="386" spans="1:4">
      <c r="A386" s="89" t="s">
        <v>15</v>
      </c>
      <c r="B386" s="89">
        <v>2</v>
      </c>
      <c r="C386" s="89">
        <f t="shared" ref="C386:C394" si="28">B386/4*100</f>
        <v>50</v>
      </c>
      <c r="D386" s="114"/>
    </row>
    <row r="387" spans="1:4">
      <c r="A387" s="89" t="s">
        <v>16</v>
      </c>
      <c r="B387" s="89">
        <v>1</v>
      </c>
      <c r="C387" s="89">
        <f t="shared" si="28"/>
        <v>25</v>
      </c>
      <c r="D387" s="114"/>
    </row>
    <row r="388" spans="1:4">
      <c r="A388" s="89" t="s">
        <v>17</v>
      </c>
      <c r="B388" s="89">
        <v>1</v>
      </c>
      <c r="C388" s="89">
        <f t="shared" si="28"/>
        <v>25</v>
      </c>
      <c r="D388" s="114"/>
    </row>
    <row r="389" spans="1:4">
      <c r="A389" s="89" t="s">
        <v>18</v>
      </c>
      <c r="B389" s="89">
        <v>0</v>
      </c>
      <c r="C389" s="89">
        <f t="shared" si="28"/>
        <v>0</v>
      </c>
      <c r="D389" s="114"/>
    </row>
    <row r="390" spans="1:4">
      <c r="A390" s="89" t="s">
        <v>19</v>
      </c>
      <c r="B390" s="89">
        <v>0</v>
      </c>
      <c r="C390" s="89">
        <f t="shared" si="28"/>
        <v>0</v>
      </c>
      <c r="D390" s="114">
        <f>(B390*5+B391*4+B392*3+B393*2+B394*1)/SUM(B390:B394)</f>
        <v>3.75</v>
      </c>
    </row>
    <row r="391" spans="1:4">
      <c r="A391" s="89" t="s">
        <v>20</v>
      </c>
      <c r="B391" s="89">
        <v>3</v>
      </c>
      <c r="C391" s="89">
        <f t="shared" si="28"/>
        <v>75</v>
      </c>
      <c r="D391" s="114"/>
    </row>
    <row r="392" spans="1:4">
      <c r="A392" s="89" t="s">
        <v>21</v>
      </c>
      <c r="B392" s="89">
        <v>1</v>
      </c>
      <c r="C392" s="89">
        <f t="shared" si="28"/>
        <v>25</v>
      </c>
      <c r="D392" s="114"/>
    </row>
    <row r="393" spans="1:4">
      <c r="A393" s="89" t="s">
        <v>22</v>
      </c>
      <c r="B393" s="89">
        <v>0</v>
      </c>
      <c r="C393" s="89">
        <f t="shared" si="28"/>
        <v>0</v>
      </c>
      <c r="D393" s="114"/>
    </row>
    <row r="394" spans="1:4">
      <c r="A394" s="89" t="s">
        <v>23</v>
      </c>
      <c r="B394" s="89">
        <v>0</v>
      </c>
      <c r="C394" s="89">
        <f t="shared" si="28"/>
        <v>0</v>
      </c>
      <c r="D394" s="114"/>
    </row>
    <row r="396" spans="1:4">
      <c r="A396" s="100" t="s">
        <v>52</v>
      </c>
      <c r="B396" s="100"/>
      <c r="C396" s="100"/>
      <c r="D396" s="100"/>
    </row>
    <row r="397" spans="1:4" ht="25.5">
      <c r="A397" s="1" t="s">
        <v>11</v>
      </c>
      <c r="B397" s="1" t="s">
        <v>4</v>
      </c>
      <c r="C397" s="1" t="s">
        <v>12</v>
      </c>
      <c r="D397" s="1" t="s">
        <v>13</v>
      </c>
    </row>
    <row r="398" spans="1:4">
      <c r="A398" s="89" t="s">
        <v>14</v>
      </c>
      <c r="B398" s="89">
        <v>0</v>
      </c>
      <c r="C398" s="89">
        <f>B398/4*100</f>
        <v>0</v>
      </c>
      <c r="D398" s="114">
        <f>(B398*5+B399*4+B400*3+B401*2+B402*1)/SUM(B398:B402)</f>
        <v>3.25</v>
      </c>
    </row>
    <row r="399" spans="1:4">
      <c r="A399" s="89" t="s">
        <v>15</v>
      </c>
      <c r="B399" s="89">
        <v>2</v>
      </c>
      <c r="C399" s="89">
        <f t="shared" ref="C399:C407" si="29">B399/4*100</f>
        <v>50</v>
      </c>
      <c r="D399" s="114"/>
    </row>
    <row r="400" spans="1:4">
      <c r="A400" s="89" t="s">
        <v>16</v>
      </c>
      <c r="B400" s="89">
        <v>1</v>
      </c>
      <c r="C400" s="89">
        <f t="shared" si="29"/>
        <v>25</v>
      </c>
      <c r="D400" s="114"/>
    </row>
    <row r="401" spans="1:4">
      <c r="A401" s="89" t="s">
        <v>17</v>
      </c>
      <c r="B401" s="89">
        <v>1</v>
      </c>
      <c r="C401" s="89">
        <f t="shared" si="29"/>
        <v>25</v>
      </c>
      <c r="D401" s="114"/>
    </row>
    <row r="402" spans="1:4">
      <c r="A402" s="89" t="s">
        <v>18</v>
      </c>
      <c r="B402" s="89">
        <v>0</v>
      </c>
      <c r="C402" s="89">
        <f t="shared" si="29"/>
        <v>0</v>
      </c>
      <c r="D402" s="114"/>
    </row>
    <row r="403" spans="1:4">
      <c r="A403" s="89" t="s">
        <v>19</v>
      </c>
      <c r="B403" s="89">
        <v>0</v>
      </c>
      <c r="C403" s="89">
        <f t="shared" si="29"/>
        <v>0</v>
      </c>
      <c r="D403" s="114">
        <f>(B403*5+B404*4+B405*3+B406*2+B407*1)/SUM(B403:B407)</f>
        <v>3.5</v>
      </c>
    </row>
    <row r="404" spans="1:4">
      <c r="A404" s="89" t="s">
        <v>20</v>
      </c>
      <c r="B404" s="89">
        <v>2</v>
      </c>
      <c r="C404" s="89">
        <f t="shared" si="29"/>
        <v>50</v>
      </c>
      <c r="D404" s="114"/>
    </row>
    <row r="405" spans="1:4">
      <c r="A405" s="89" t="s">
        <v>21</v>
      </c>
      <c r="B405" s="89">
        <v>2</v>
      </c>
      <c r="C405" s="89">
        <f t="shared" si="29"/>
        <v>50</v>
      </c>
      <c r="D405" s="114"/>
    </row>
    <row r="406" spans="1:4">
      <c r="A406" s="89" t="s">
        <v>22</v>
      </c>
      <c r="B406" s="89">
        <v>0</v>
      </c>
      <c r="C406" s="89">
        <f t="shared" si="29"/>
        <v>0</v>
      </c>
      <c r="D406" s="114"/>
    </row>
    <row r="407" spans="1:4">
      <c r="A407" s="89" t="s">
        <v>23</v>
      </c>
      <c r="B407" s="89">
        <v>0</v>
      </c>
      <c r="C407" s="89">
        <f t="shared" si="29"/>
        <v>0</v>
      </c>
      <c r="D407" s="114"/>
    </row>
    <row r="409" spans="1:4">
      <c r="A409" s="100" t="s">
        <v>53</v>
      </c>
      <c r="B409" s="100"/>
      <c r="C409" s="100"/>
      <c r="D409" s="100"/>
    </row>
    <row r="410" spans="1:4" ht="25.5">
      <c r="A410" s="1" t="s">
        <v>11</v>
      </c>
      <c r="B410" s="1" t="s">
        <v>4</v>
      </c>
      <c r="C410" s="1" t="s">
        <v>12</v>
      </c>
      <c r="D410" s="1" t="s">
        <v>13</v>
      </c>
    </row>
    <row r="411" spans="1:4">
      <c r="A411" s="89" t="s">
        <v>14</v>
      </c>
      <c r="B411" s="89">
        <v>0</v>
      </c>
      <c r="C411" s="89">
        <f>B411/4*100</f>
        <v>0</v>
      </c>
      <c r="D411" s="114">
        <f>(B411*5+B412*4+B413*3+B414*2+B415*1)/SUM(B411:B415)</f>
        <v>4</v>
      </c>
    </row>
    <row r="412" spans="1:4">
      <c r="A412" s="89" t="s">
        <v>15</v>
      </c>
      <c r="B412" s="89">
        <v>4</v>
      </c>
      <c r="C412" s="89">
        <f t="shared" ref="C412:C420" si="30">B412/4*100</f>
        <v>100</v>
      </c>
      <c r="D412" s="114"/>
    </row>
    <row r="413" spans="1:4">
      <c r="A413" s="89" t="s">
        <v>16</v>
      </c>
      <c r="B413" s="89">
        <v>0</v>
      </c>
      <c r="C413" s="89">
        <f t="shared" si="30"/>
        <v>0</v>
      </c>
      <c r="D413" s="114"/>
    </row>
    <row r="414" spans="1:4">
      <c r="A414" s="89" t="s">
        <v>17</v>
      </c>
      <c r="B414" s="89">
        <v>0</v>
      </c>
      <c r="C414" s="89">
        <f t="shared" si="30"/>
        <v>0</v>
      </c>
      <c r="D414" s="114"/>
    </row>
    <row r="415" spans="1:4">
      <c r="A415" s="89" t="s">
        <v>18</v>
      </c>
      <c r="B415" s="89">
        <v>0</v>
      </c>
      <c r="C415" s="89">
        <f t="shared" si="30"/>
        <v>0</v>
      </c>
      <c r="D415" s="114"/>
    </row>
    <row r="416" spans="1:4">
      <c r="A416" s="89" t="s">
        <v>19</v>
      </c>
      <c r="B416" s="89">
        <v>0</v>
      </c>
      <c r="C416" s="89">
        <f t="shared" si="30"/>
        <v>0</v>
      </c>
      <c r="D416" s="114">
        <f>(B416*5+B417*4+B418*3+B419*2+B420*1)/SUM(B416:B420)</f>
        <v>4</v>
      </c>
    </row>
    <row r="417" spans="1:4">
      <c r="A417" s="89" t="s">
        <v>20</v>
      </c>
      <c r="B417" s="89">
        <v>4</v>
      </c>
      <c r="C417" s="89">
        <f t="shared" si="30"/>
        <v>100</v>
      </c>
      <c r="D417" s="114"/>
    </row>
    <row r="418" spans="1:4">
      <c r="A418" s="89" t="s">
        <v>21</v>
      </c>
      <c r="B418" s="89">
        <v>0</v>
      </c>
      <c r="C418" s="89">
        <f t="shared" si="30"/>
        <v>0</v>
      </c>
      <c r="D418" s="114"/>
    </row>
    <row r="419" spans="1:4">
      <c r="A419" s="89" t="s">
        <v>22</v>
      </c>
      <c r="B419" s="89">
        <v>0</v>
      </c>
      <c r="C419" s="89">
        <f t="shared" si="30"/>
        <v>0</v>
      </c>
      <c r="D419" s="114"/>
    </row>
    <row r="420" spans="1:4">
      <c r="A420" s="89" t="s">
        <v>23</v>
      </c>
      <c r="B420" s="89">
        <v>0</v>
      </c>
      <c r="C420" s="89">
        <f t="shared" si="30"/>
        <v>0</v>
      </c>
      <c r="D420" s="114"/>
    </row>
    <row r="422" spans="1:4">
      <c r="A422" s="100" t="s">
        <v>54</v>
      </c>
      <c r="B422" s="100"/>
      <c r="C422" s="100"/>
      <c r="D422" s="100"/>
    </row>
    <row r="423" spans="1:4" ht="25.5">
      <c r="A423" s="1" t="s">
        <v>11</v>
      </c>
      <c r="B423" s="1" t="s">
        <v>4</v>
      </c>
      <c r="C423" s="1" t="s">
        <v>12</v>
      </c>
      <c r="D423" s="1" t="s">
        <v>13</v>
      </c>
    </row>
    <row r="424" spans="1:4">
      <c r="A424" s="89" t="s">
        <v>14</v>
      </c>
      <c r="B424" s="89">
        <v>0</v>
      </c>
      <c r="C424" s="89">
        <f>B424/4*100</f>
        <v>0</v>
      </c>
      <c r="D424" s="114">
        <f>(B424*5+B425*4+B426*3+B427*2+B428*1)/SUM(B424:B428)</f>
        <v>4</v>
      </c>
    </row>
    <row r="425" spans="1:4">
      <c r="A425" s="89" t="s">
        <v>15</v>
      </c>
      <c r="B425" s="89">
        <v>4</v>
      </c>
      <c r="C425" s="89">
        <f t="shared" ref="C425:C433" si="31">B425/4*100</f>
        <v>100</v>
      </c>
      <c r="D425" s="114"/>
    </row>
    <row r="426" spans="1:4">
      <c r="A426" s="89" t="s">
        <v>16</v>
      </c>
      <c r="B426" s="89">
        <v>0</v>
      </c>
      <c r="C426" s="89">
        <f t="shared" si="31"/>
        <v>0</v>
      </c>
      <c r="D426" s="114"/>
    </row>
    <row r="427" spans="1:4">
      <c r="A427" s="89" t="s">
        <v>17</v>
      </c>
      <c r="B427" s="89">
        <v>0</v>
      </c>
      <c r="C427" s="89">
        <f t="shared" si="31"/>
        <v>0</v>
      </c>
      <c r="D427" s="114"/>
    </row>
    <row r="428" spans="1:4">
      <c r="A428" s="89" t="s">
        <v>18</v>
      </c>
      <c r="B428" s="89">
        <v>0</v>
      </c>
      <c r="C428" s="89">
        <f t="shared" si="31"/>
        <v>0</v>
      </c>
      <c r="D428" s="114"/>
    </row>
    <row r="429" spans="1:4">
      <c r="A429" s="89" t="s">
        <v>19</v>
      </c>
      <c r="B429" s="89">
        <v>0</v>
      </c>
      <c r="C429" s="89">
        <f t="shared" si="31"/>
        <v>0</v>
      </c>
      <c r="D429" s="114">
        <f>(B429*5+B430*4+B431*3+B432*2+B433*1)/SUM(B429:B433)</f>
        <v>4</v>
      </c>
    </row>
    <row r="430" spans="1:4">
      <c r="A430" s="89" t="s">
        <v>20</v>
      </c>
      <c r="B430" s="89">
        <v>4</v>
      </c>
      <c r="C430" s="89">
        <f t="shared" si="31"/>
        <v>100</v>
      </c>
      <c r="D430" s="114"/>
    </row>
    <row r="431" spans="1:4">
      <c r="A431" s="89" t="s">
        <v>21</v>
      </c>
      <c r="B431" s="89">
        <v>0</v>
      </c>
      <c r="C431" s="89">
        <f t="shared" si="31"/>
        <v>0</v>
      </c>
      <c r="D431" s="114"/>
    </row>
    <row r="432" spans="1:4">
      <c r="A432" s="89" t="s">
        <v>22</v>
      </c>
      <c r="B432" s="89">
        <v>0</v>
      </c>
      <c r="C432" s="89">
        <f t="shared" si="31"/>
        <v>0</v>
      </c>
      <c r="D432" s="114"/>
    </row>
    <row r="433" spans="1:4">
      <c r="A433" s="89" t="s">
        <v>23</v>
      </c>
      <c r="B433" s="89">
        <v>0</v>
      </c>
      <c r="C433" s="89">
        <f t="shared" si="31"/>
        <v>0</v>
      </c>
      <c r="D433" s="114"/>
    </row>
    <row r="435" spans="1:4">
      <c r="A435" s="100" t="s">
        <v>55</v>
      </c>
      <c r="B435" s="100"/>
      <c r="C435" s="100"/>
      <c r="D435" s="100"/>
    </row>
    <row r="436" spans="1:4" ht="25.5">
      <c r="A436" s="1" t="s">
        <v>11</v>
      </c>
      <c r="B436" s="1" t="s">
        <v>4</v>
      </c>
      <c r="C436" s="1" t="s">
        <v>12</v>
      </c>
      <c r="D436" s="1" t="s">
        <v>13</v>
      </c>
    </row>
    <row r="437" spans="1:4">
      <c r="A437" s="89" t="s">
        <v>14</v>
      </c>
      <c r="B437" s="89">
        <v>1</v>
      </c>
      <c r="C437" s="89">
        <f>B437/4*100</f>
        <v>25</v>
      </c>
      <c r="D437" s="114">
        <f>(B437*5+B438*4+B439*3+B440*2+B441*1)/SUM(B437:B441)</f>
        <v>4.25</v>
      </c>
    </row>
    <row r="438" spans="1:4">
      <c r="A438" s="89" t="s">
        <v>15</v>
      </c>
      <c r="B438" s="89">
        <v>3</v>
      </c>
      <c r="C438" s="89">
        <f t="shared" ref="C438:C446" si="32">B438/4*100</f>
        <v>75</v>
      </c>
      <c r="D438" s="114"/>
    </row>
    <row r="439" spans="1:4">
      <c r="A439" s="89" t="s">
        <v>16</v>
      </c>
      <c r="B439" s="89">
        <v>0</v>
      </c>
      <c r="C439" s="89">
        <f t="shared" si="32"/>
        <v>0</v>
      </c>
      <c r="D439" s="114"/>
    </row>
    <row r="440" spans="1:4">
      <c r="A440" s="89" t="s">
        <v>17</v>
      </c>
      <c r="B440" s="89">
        <v>0</v>
      </c>
      <c r="C440" s="89">
        <f t="shared" si="32"/>
        <v>0</v>
      </c>
      <c r="D440" s="114"/>
    </row>
    <row r="441" spans="1:4">
      <c r="A441" s="89" t="s">
        <v>18</v>
      </c>
      <c r="B441" s="89">
        <v>0</v>
      </c>
      <c r="C441" s="89">
        <f t="shared" si="32"/>
        <v>0</v>
      </c>
      <c r="D441" s="114"/>
    </row>
    <row r="442" spans="1:4">
      <c r="A442" s="89" t="s">
        <v>19</v>
      </c>
      <c r="B442" s="89">
        <v>1</v>
      </c>
      <c r="C442" s="89">
        <f t="shared" si="32"/>
        <v>25</v>
      </c>
      <c r="D442" s="114">
        <f>(B442*5+B443*4+B444*3+B445*2+B446*1)/SUM(B442:B446)</f>
        <v>4.25</v>
      </c>
    </row>
    <row r="443" spans="1:4">
      <c r="A443" s="89" t="s">
        <v>20</v>
      </c>
      <c r="B443" s="89">
        <v>3</v>
      </c>
      <c r="C443" s="89">
        <f t="shared" si="32"/>
        <v>75</v>
      </c>
      <c r="D443" s="114"/>
    </row>
    <row r="444" spans="1:4">
      <c r="A444" s="89" t="s">
        <v>21</v>
      </c>
      <c r="B444" s="89">
        <v>0</v>
      </c>
      <c r="C444" s="89">
        <f t="shared" si="32"/>
        <v>0</v>
      </c>
      <c r="D444" s="114"/>
    </row>
    <row r="445" spans="1:4">
      <c r="A445" s="89" t="s">
        <v>22</v>
      </c>
      <c r="B445" s="89">
        <v>0</v>
      </c>
      <c r="C445" s="89">
        <f t="shared" si="32"/>
        <v>0</v>
      </c>
      <c r="D445" s="114"/>
    </row>
    <row r="446" spans="1:4">
      <c r="A446" s="89" t="s">
        <v>23</v>
      </c>
      <c r="B446" s="89">
        <v>0</v>
      </c>
      <c r="C446" s="89">
        <f t="shared" si="32"/>
        <v>0</v>
      </c>
      <c r="D446" s="114"/>
    </row>
    <row r="448" spans="1:4">
      <c r="A448" s="100" t="s">
        <v>56</v>
      </c>
      <c r="B448" s="100"/>
      <c r="C448" s="100"/>
      <c r="D448" s="100"/>
    </row>
    <row r="449" spans="1:4" ht="25.5">
      <c r="A449" s="1" t="s">
        <v>11</v>
      </c>
      <c r="B449" s="1" t="s">
        <v>4</v>
      </c>
      <c r="C449" s="1" t="s">
        <v>12</v>
      </c>
      <c r="D449" s="1" t="s">
        <v>13</v>
      </c>
    </row>
    <row r="450" spans="1:4">
      <c r="A450" s="89" t="s">
        <v>14</v>
      </c>
      <c r="B450" s="89">
        <v>0</v>
      </c>
      <c r="C450" s="89">
        <f>B450/4*100</f>
        <v>0</v>
      </c>
      <c r="D450" s="114">
        <f>(B450*5+B451*4+B452*3+B453*2+B454*1)/SUM(B450:B454)</f>
        <v>3.75</v>
      </c>
    </row>
    <row r="451" spans="1:4">
      <c r="A451" s="89" t="s">
        <v>15</v>
      </c>
      <c r="B451" s="89">
        <v>3</v>
      </c>
      <c r="C451" s="89">
        <f t="shared" ref="C451:C459" si="33">B451/4*100</f>
        <v>75</v>
      </c>
      <c r="D451" s="114"/>
    </row>
    <row r="452" spans="1:4">
      <c r="A452" s="89" t="s">
        <v>16</v>
      </c>
      <c r="B452" s="89">
        <v>1</v>
      </c>
      <c r="C452" s="89">
        <f t="shared" si="33"/>
        <v>25</v>
      </c>
      <c r="D452" s="114"/>
    </row>
    <row r="453" spans="1:4">
      <c r="A453" s="89" t="s">
        <v>17</v>
      </c>
      <c r="B453" s="89">
        <v>0</v>
      </c>
      <c r="C453" s="89">
        <f t="shared" si="33"/>
        <v>0</v>
      </c>
      <c r="D453" s="114"/>
    </row>
    <row r="454" spans="1:4">
      <c r="A454" s="89" t="s">
        <v>18</v>
      </c>
      <c r="B454" s="89">
        <v>0</v>
      </c>
      <c r="C454" s="89">
        <f t="shared" si="33"/>
        <v>0</v>
      </c>
      <c r="D454" s="114"/>
    </row>
    <row r="455" spans="1:4">
      <c r="A455" s="89" t="s">
        <v>19</v>
      </c>
      <c r="B455" s="89">
        <v>0</v>
      </c>
      <c r="C455" s="89">
        <f t="shared" si="33"/>
        <v>0</v>
      </c>
      <c r="D455" s="114">
        <f>(B455*5+B456*4+B457*3+B458*2+B459*1)/SUM(B455:B459)</f>
        <v>4</v>
      </c>
    </row>
    <row r="456" spans="1:4">
      <c r="A456" s="89" t="s">
        <v>20</v>
      </c>
      <c r="B456" s="89">
        <v>4</v>
      </c>
      <c r="C456" s="89">
        <f t="shared" si="33"/>
        <v>100</v>
      </c>
      <c r="D456" s="114"/>
    </row>
    <row r="457" spans="1:4">
      <c r="A457" s="89" t="s">
        <v>21</v>
      </c>
      <c r="B457" s="89">
        <v>0</v>
      </c>
      <c r="C457" s="89">
        <f t="shared" si="33"/>
        <v>0</v>
      </c>
      <c r="D457" s="114"/>
    </row>
    <row r="458" spans="1:4">
      <c r="A458" s="89" t="s">
        <v>22</v>
      </c>
      <c r="B458" s="89">
        <v>0</v>
      </c>
      <c r="C458" s="89">
        <f t="shared" si="33"/>
        <v>0</v>
      </c>
      <c r="D458" s="114"/>
    </row>
    <row r="459" spans="1:4">
      <c r="A459" s="89" t="s">
        <v>23</v>
      </c>
      <c r="B459" s="89">
        <v>0</v>
      </c>
      <c r="C459" s="89">
        <f t="shared" si="33"/>
        <v>0</v>
      </c>
      <c r="D459" s="114"/>
    </row>
    <row r="461" spans="1:4">
      <c r="A461" s="100" t="s">
        <v>57</v>
      </c>
      <c r="B461" s="100"/>
      <c r="C461" s="100"/>
      <c r="D461" s="100"/>
    </row>
    <row r="462" spans="1:4" ht="25.5">
      <c r="A462" s="1" t="s">
        <v>11</v>
      </c>
      <c r="B462" s="1" t="s">
        <v>4</v>
      </c>
      <c r="C462" s="1" t="s">
        <v>12</v>
      </c>
      <c r="D462" s="1" t="s">
        <v>13</v>
      </c>
    </row>
    <row r="463" spans="1:4">
      <c r="A463" s="89" t="s">
        <v>14</v>
      </c>
      <c r="B463" s="89">
        <v>3</v>
      </c>
      <c r="C463" s="89">
        <f>B463/4*100</f>
        <v>75</v>
      </c>
      <c r="D463" s="114">
        <f>(B463*5+B464*4+B465*3+B466*2+B467*1)/SUM(B463:B467)</f>
        <v>4.75</v>
      </c>
    </row>
    <row r="464" spans="1:4">
      <c r="A464" s="89" t="s">
        <v>15</v>
      </c>
      <c r="B464" s="89">
        <v>1</v>
      </c>
      <c r="C464" s="89">
        <f t="shared" ref="C464:C472" si="34">B464/4*100</f>
        <v>25</v>
      </c>
      <c r="D464" s="114"/>
    </row>
    <row r="465" spans="1:4">
      <c r="A465" s="89" t="s">
        <v>16</v>
      </c>
      <c r="B465" s="89">
        <v>0</v>
      </c>
      <c r="C465" s="89">
        <f t="shared" si="34"/>
        <v>0</v>
      </c>
      <c r="D465" s="114"/>
    </row>
    <row r="466" spans="1:4">
      <c r="A466" s="89" t="s">
        <v>17</v>
      </c>
      <c r="B466" s="89">
        <v>0</v>
      </c>
      <c r="C466" s="89">
        <f t="shared" si="34"/>
        <v>0</v>
      </c>
      <c r="D466" s="114"/>
    </row>
    <row r="467" spans="1:4">
      <c r="A467" s="89" t="s">
        <v>18</v>
      </c>
      <c r="B467" s="89">
        <v>0</v>
      </c>
      <c r="C467" s="89">
        <f t="shared" si="34"/>
        <v>0</v>
      </c>
      <c r="D467" s="114"/>
    </row>
    <row r="468" spans="1:4">
      <c r="A468" s="89" t="s">
        <v>19</v>
      </c>
      <c r="B468" s="89">
        <v>3</v>
      </c>
      <c r="C468" s="89">
        <f t="shared" si="34"/>
        <v>75</v>
      </c>
      <c r="D468" s="114">
        <f>(B468*5+B469*4+B470*3+B471*2+B472*1)/SUM(B468:B472)</f>
        <v>4.75</v>
      </c>
    </row>
    <row r="469" spans="1:4">
      <c r="A469" s="89" t="s">
        <v>20</v>
      </c>
      <c r="B469" s="89">
        <v>1</v>
      </c>
      <c r="C469" s="89">
        <f t="shared" si="34"/>
        <v>25</v>
      </c>
      <c r="D469" s="114"/>
    </row>
    <row r="470" spans="1:4">
      <c r="A470" s="89" t="s">
        <v>21</v>
      </c>
      <c r="B470" s="89">
        <v>0</v>
      </c>
      <c r="C470" s="89">
        <f t="shared" si="34"/>
        <v>0</v>
      </c>
      <c r="D470" s="114"/>
    </row>
    <row r="471" spans="1:4">
      <c r="A471" s="89" t="s">
        <v>22</v>
      </c>
      <c r="B471" s="89">
        <v>0</v>
      </c>
      <c r="C471" s="89">
        <f t="shared" si="34"/>
        <v>0</v>
      </c>
      <c r="D471" s="114"/>
    </row>
    <row r="472" spans="1:4">
      <c r="A472" s="89" t="s">
        <v>23</v>
      </c>
      <c r="B472" s="89">
        <v>0</v>
      </c>
      <c r="C472" s="89">
        <f t="shared" si="34"/>
        <v>0</v>
      </c>
      <c r="D472" s="114"/>
    </row>
    <row r="474" spans="1:4" ht="30" customHeight="1">
      <c r="A474" s="100" t="s">
        <v>58</v>
      </c>
      <c r="B474" s="100"/>
      <c r="C474" s="100"/>
      <c r="D474" s="100"/>
    </row>
    <row r="475" spans="1:4" ht="76.5">
      <c r="A475" s="1" t="s">
        <v>2</v>
      </c>
      <c r="B475" s="1" t="s">
        <v>3</v>
      </c>
      <c r="C475" s="1" t="s">
        <v>4</v>
      </c>
      <c r="D475" s="1" t="s">
        <v>5</v>
      </c>
    </row>
    <row r="476" spans="1:4" ht="38.25">
      <c r="A476" s="89">
        <v>1</v>
      </c>
      <c r="B476" s="89" t="s">
        <v>59</v>
      </c>
      <c r="C476" s="89"/>
      <c r="D476" s="89"/>
    </row>
    <row r="477" spans="1:4" ht="25.5">
      <c r="A477" s="89">
        <v>2</v>
      </c>
      <c r="B477" s="89" t="s">
        <v>60</v>
      </c>
      <c r="C477" s="89">
        <v>3</v>
      </c>
      <c r="D477" s="89">
        <f>C477/4*100</f>
        <v>75</v>
      </c>
    </row>
    <row r="478" spans="1:4" ht="25.5">
      <c r="A478" s="89">
        <v>3</v>
      </c>
      <c r="B478" s="89" t="s">
        <v>61</v>
      </c>
      <c r="C478" s="89">
        <v>1</v>
      </c>
      <c r="D478" s="89">
        <f>C478/4*100</f>
        <v>25</v>
      </c>
    </row>
    <row r="479" spans="1:4">
      <c r="A479" s="89">
        <v>4</v>
      </c>
      <c r="B479" s="89" t="s">
        <v>62</v>
      </c>
      <c r="C479" s="89"/>
      <c r="D479" s="89"/>
    </row>
    <row r="481" spans="1:4" ht="39.75" customHeight="1">
      <c r="A481" s="100" t="s">
        <v>63</v>
      </c>
      <c r="B481" s="100"/>
      <c r="C481" s="100"/>
      <c r="D481" s="100"/>
    </row>
    <row r="482" spans="1:4" ht="76.5">
      <c r="A482" s="1" t="s">
        <v>2</v>
      </c>
      <c r="B482" s="1" t="s">
        <v>3</v>
      </c>
      <c r="C482" s="1" t="s">
        <v>4</v>
      </c>
      <c r="D482" s="1" t="s">
        <v>5</v>
      </c>
    </row>
    <row r="483" spans="1:4">
      <c r="A483" s="89">
        <v>1</v>
      </c>
      <c r="B483" s="91">
        <v>0.9</v>
      </c>
      <c r="C483" s="89">
        <v>2</v>
      </c>
      <c r="D483" s="89">
        <f>C483/4*100</f>
        <v>50</v>
      </c>
    </row>
    <row r="484" spans="1:4">
      <c r="A484" s="89">
        <v>2</v>
      </c>
      <c r="B484" s="89">
        <v>95</v>
      </c>
      <c r="C484" s="89">
        <v>1</v>
      </c>
      <c r="D484" s="89">
        <f t="shared" ref="D484:D485" si="35">C484/4*100</f>
        <v>25</v>
      </c>
    </row>
    <row r="485" spans="1:4" s="88" customFormat="1">
      <c r="A485" s="89">
        <v>3</v>
      </c>
      <c r="B485" s="89">
        <v>99</v>
      </c>
      <c r="C485" s="89">
        <v>1</v>
      </c>
      <c r="D485" s="89">
        <f t="shared" si="35"/>
        <v>25</v>
      </c>
    </row>
    <row r="487" spans="1:4" ht="39.75" customHeight="1">
      <c r="A487" s="100" t="s">
        <v>64</v>
      </c>
      <c r="B487" s="100"/>
      <c r="C487" s="100"/>
      <c r="D487" s="100"/>
    </row>
    <row r="488" spans="1:4" ht="76.5">
      <c r="A488" s="1" t="s">
        <v>2</v>
      </c>
      <c r="B488" s="1" t="s">
        <v>3</v>
      </c>
      <c r="C488" s="1" t="s">
        <v>4</v>
      </c>
      <c r="D488" s="1" t="s">
        <v>5</v>
      </c>
    </row>
    <row r="489" spans="1:4">
      <c r="A489" s="89">
        <v>1</v>
      </c>
      <c r="B489" s="91">
        <v>0.7</v>
      </c>
      <c r="C489" s="89">
        <v>1</v>
      </c>
      <c r="D489" s="89">
        <f t="shared" ref="D489:D492" si="36">C489/4*100</f>
        <v>25</v>
      </c>
    </row>
    <row r="490" spans="1:4">
      <c r="A490" s="89">
        <v>2</v>
      </c>
      <c r="B490" s="91">
        <v>0.8</v>
      </c>
      <c r="C490" s="89">
        <v>1</v>
      </c>
      <c r="D490" s="89">
        <f t="shared" si="36"/>
        <v>25</v>
      </c>
    </row>
    <row r="491" spans="1:4">
      <c r="A491" s="89">
        <v>3</v>
      </c>
      <c r="B491" s="89">
        <v>95</v>
      </c>
      <c r="C491" s="89">
        <v>1</v>
      </c>
      <c r="D491" s="89">
        <f t="shared" si="36"/>
        <v>25</v>
      </c>
    </row>
    <row r="492" spans="1:4" s="88" customFormat="1">
      <c r="A492" s="89">
        <v>4</v>
      </c>
      <c r="B492" s="89">
        <v>99</v>
      </c>
      <c r="C492" s="89">
        <v>1</v>
      </c>
      <c r="D492" s="89">
        <f t="shared" si="36"/>
        <v>25</v>
      </c>
    </row>
    <row r="494" spans="1:4" ht="29.25" customHeight="1">
      <c r="A494" s="100" t="s">
        <v>65</v>
      </c>
      <c r="B494" s="100"/>
      <c r="C494" s="100"/>
      <c r="D494" s="100"/>
    </row>
    <row r="495" spans="1:4" ht="76.5">
      <c r="A495" s="1" t="s">
        <v>2</v>
      </c>
      <c r="B495" s="1" t="s">
        <v>3</v>
      </c>
      <c r="C495" s="1" t="s">
        <v>4</v>
      </c>
      <c r="D495" s="1" t="s">
        <v>5</v>
      </c>
    </row>
    <row r="496" spans="1:4">
      <c r="A496" s="89">
        <v>1</v>
      </c>
      <c r="B496" s="89" t="s">
        <v>66</v>
      </c>
      <c r="C496" s="89"/>
      <c r="D496" s="89"/>
    </row>
    <row r="497" spans="1:5">
      <c r="A497" s="89">
        <v>2</v>
      </c>
      <c r="B497" s="89" t="s">
        <v>67</v>
      </c>
      <c r="C497" s="89">
        <v>4</v>
      </c>
      <c r="D497" s="89">
        <v>100</v>
      </c>
    </row>
    <row r="498" spans="1:5">
      <c r="A498" s="89">
        <v>3</v>
      </c>
      <c r="B498" s="89" t="s">
        <v>68</v>
      </c>
      <c r="C498" s="89"/>
      <c r="D498" s="89"/>
    </row>
    <row r="499" spans="1:5">
      <c r="A499" s="89">
        <v>4</v>
      </c>
      <c r="B499" s="89" t="s">
        <v>69</v>
      </c>
      <c r="C499" s="89"/>
      <c r="D499" s="89"/>
    </row>
    <row r="501" spans="1:5" ht="32.25" customHeight="1">
      <c r="A501" s="100" t="s">
        <v>70</v>
      </c>
      <c r="B501" s="100"/>
      <c r="C501" s="100"/>
      <c r="D501" s="100"/>
    </row>
    <row r="502" spans="1:5" ht="76.5">
      <c r="A502" s="1" t="s">
        <v>2</v>
      </c>
      <c r="B502" s="1" t="s">
        <v>3</v>
      </c>
      <c r="C502" s="1" t="s">
        <v>4</v>
      </c>
      <c r="D502" s="1" t="s">
        <v>5</v>
      </c>
    </row>
    <row r="503" spans="1:5" s="88" customFormat="1">
      <c r="A503" s="89">
        <v>1</v>
      </c>
      <c r="B503" s="1"/>
      <c r="C503" s="92">
        <v>1</v>
      </c>
      <c r="D503" s="89">
        <f>C503/4*100</f>
        <v>25</v>
      </c>
    </row>
    <row r="504" spans="1:5" ht="51">
      <c r="A504" s="89">
        <v>2</v>
      </c>
      <c r="B504" s="89" t="s">
        <v>198</v>
      </c>
      <c r="C504" s="89">
        <v>1</v>
      </c>
      <c r="D504" s="89">
        <f t="shared" ref="D504:D506" si="37">C504/4*100</f>
        <v>25</v>
      </c>
    </row>
    <row r="505" spans="1:5" ht="25.5">
      <c r="A505" s="89">
        <v>3</v>
      </c>
      <c r="B505" s="89" t="s">
        <v>199</v>
      </c>
      <c r="C505" s="89">
        <v>1</v>
      </c>
      <c r="D505" s="89">
        <f t="shared" si="37"/>
        <v>25</v>
      </c>
    </row>
    <row r="506" spans="1:5" ht="51">
      <c r="A506" s="89">
        <v>4</v>
      </c>
      <c r="B506" s="89" t="s">
        <v>200</v>
      </c>
      <c r="C506" s="89">
        <v>1</v>
      </c>
      <c r="D506" s="89">
        <f t="shared" si="37"/>
        <v>25</v>
      </c>
    </row>
    <row r="508" spans="1:5" ht="41.25" customHeight="1">
      <c r="A508" s="111" t="s">
        <v>71</v>
      </c>
      <c r="B508" s="111"/>
      <c r="C508" s="111"/>
      <c r="D508" s="111"/>
    </row>
    <row r="509" spans="1:5" ht="89.25">
      <c r="A509" s="1" t="s">
        <v>2</v>
      </c>
      <c r="B509" s="1" t="s">
        <v>3</v>
      </c>
      <c r="C509" s="1" t="s">
        <v>4</v>
      </c>
      <c r="D509" s="1" t="s">
        <v>72</v>
      </c>
      <c r="E509" s="1" t="s">
        <v>5</v>
      </c>
    </row>
    <row r="510" spans="1:5">
      <c r="A510" s="89">
        <v>1</v>
      </c>
      <c r="B510" s="89" t="s">
        <v>73</v>
      </c>
      <c r="C510" s="89">
        <v>1</v>
      </c>
      <c r="D510" s="30">
        <f>C510/11*100</f>
        <v>9.0909090909090917</v>
      </c>
      <c r="E510" s="89">
        <f>C510/4*100</f>
        <v>25</v>
      </c>
    </row>
    <row r="511" spans="1:5" ht="25.5">
      <c r="A511" s="89">
        <v>2</v>
      </c>
      <c r="B511" s="89" t="s">
        <v>74</v>
      </c>
      <c r="C511" s="89">
        <v>1</v>
      </c>
      <c r="D511" s="30">
        <f t="shared" ref="D511:D513" si="38">C511/11*100</f>
        <v>9.0909090909090917</v>
      </c>
      <c r="E511" s="89">
        <f t="shared" ref="E511:E513" si="39">C511/4*100</f>
        <v>25</v>
      </c>
    </row>
    <row r="512" spans="1:5" ht="25.5">
      <c r="A512" s="89">
        <v>3</v>
      </c>
      <c r="B512" s="89" t="s">
        <v>75</v>
      </c>
      <c r="C512" s="89">
        <v>1</v>
      </c>
      <c r="D512" s="30">
        <f t="shared" si="38"/>
        <v>9.0909090909090917</v>
      </c>
      <c r="E512" s="89">
        <f t="shared" si="39"/>
        <v>25</v>
      </c>
    </row>
    <row r="513" spans="1:5" ht="25.5">
      <c r="A513" s="89">
        <v>4</v>
      </c>
      <c r="B513" s="89" t="s">
        <v>76</v>
      </c>
      <c r="C513" s="89">
        <v>4</v>
      </c>
      <c r="D513" s="30">
        <f t="shared" si="38"/>
        <v>36.363636363636367</v>
      </c>
      <c r="E513" s="89">
        <f t="shared" si="39"/>
        <v>100</v>
      </c>
    </row>
    <row r="514" spans="1:5">
      <c r="A514" s="89">
        <v>5</v>
      </c>
      <c r="B514" s="89" t="s">
        <v>77</v>
      </c>
      <c r="C514" s="89"/>
      <c r="D514" s="89"/>
      <c r="E514" s="89"/>
    </row>
    <row r="516" spans="1:5">
      <c r="A516" s="111" t="s">
        <v>78</v>
      </c>
      <c r="B516" s="111"/>
      <c r="C516" s="111"/>
      <c r="D516" s="111"/>
    </row>
    <row r="517" spans="1:5" ht="76.5">
      <c r="A517" s="1" t="s">
        <v>2</v>
      </c>
      <c r="B517" s="1" t="s">
        <v>3</v>
      </c>
      <c r="C517" s="1" t="s">
        <v>4</v>
      </c>
      <c r="D517" s="1" t="s">
        <v>5</v>
      </c>
    </row>
    <row r="518" spans="1:5">
      <c r="A518" s="89">
        <v>1</v>
      </c>
      <c r="B518" s="89"/>
      <c r="C518" s="89">
        <v>4</v>
      </c>
      <c r="D518" s="89">
        <v>100</v>
      </c>
    </row>
    <row r="520" spans="1:5" ht="39.75" customHeight="1">
      <c r="A520" s="111" t="s">
        <v>79</v>
      </c>
      <c r="B520" s="111"/>
      <c r="C520" s="111"/>
      <c r="D520" s="111"/>
    </row>
    <row r="521" spans="1:5" ht="76.5">
      <c r="A521" s="1" t="s">
        <v>2</v>
      </c>
      <c r="B521" s="1" t="s">
        <v>3</v>
      </c>
      <c r="C521" s="1" t="s">
        <v>4</v>
      </c>
      <c r="D521" s="1" t="s">
        <v>5</v>
      </c>
    </row>
    <row r="522" spans="1:5">
      <c r="A522" s="89">
        <v>1</v>
      </c>
      <c r="B522" s="89" t="s">
        <v>80</v>
      </c>
      <c r="C522" s="89">
        <v>2</v>
      </c>
      <c r="D522" s="89">
        <f t="shared" ref="D522" si="40">C522/4*100</f>
        <v>50</v>
      </c>
    </row>
    <row r="523" spans="1:5" ht="25.5">
      <c r="A523" s="89">
        <v>2</v>
      </c>
      <c r="B523" s="89" t="s">
        <v>81</v>
      </c>
      <c r="C523" s="89"/>
      <c r="D523" s="89"/>
    </row>
    <row r="524" spans="1:5">
      <c r="A524" s="89">
        <v>3</v>
      </c>
      <c r="B524" s="89" t="s">
        <v>82</v>
      </c>
      <c r="C524" s="89">
        <v>2</v>
      </c>
      <c r="D524" s="89">
        <f t="shared" ref="D524" si="41">C524/4*100</f>
        <v>50</v>
      </c>
    </row>
    <row r="526" spans="1:5" ht="29.25" customHeight="1">
      <c r="A526" s="111" t="s">
        <v>83</v>
      </c>
      <c r="B526" s="111"/>
      <c r="C526" s="111"/>
      <c r="D526" s="111"/>
    </row>
    <row r="527" spans="1:5" ht="76.5">
      <c r="A527" s="1" t="s">
        <v>2</v>
      </c>
      <c r="B527" s="1" t="s">
        <v>3</v>
      </c>
      <c r="C527" s="1" t="s">
        <v>4</v>
      </c>
      <c r="D527" s="1" t="s">
        <v>5</v>
      </c>
    </row>
    <row r="528" spans="1:5">
      <c r="A528" s="89">
        <v>1</v>
      </c>
      <c r="B528" s="89" t="s">
        <v>80</v>
      </c>
      <c r="C528" s="89">
        <v>3</v>
      </c>
      <c r="D528" s="89">
        <v>75</v>
      </c>
    </row>
    <row r="529" spans="1:4">
      <c r="A529" s="89">
        <v>2</v>
      </c>
      <c r="B529" s="89" t="s">
        <v>84</v>
      </c>
      <c r="C529" s="89"/>
      <c r="D529" s="89"/>
    </row>
    <row r="530" spans="1:4" ht="25.5">
      <c r="A530" s="89">
        <v>3</v>
      </c>
      <c r="B530" s="89" t="s">
        <v>85</v>
      </c>
      <c r="C530" s="89">
        <v>1</v>
      </c>
      <c r="D530" s="89">
        <v>25</v>
      </c>
    </row>
    <row r="532" spans="1:4" ht="39.75" customHeight="1">
      <c r="A532" s="111" t="s">
        <v>86</v>
      </c>
      <c r="B532" s="111"/>
      <c r="C532" s="111"/>
      <c r="D532" s="111"/>
    </row>
    <row r="533" spans="1:4" ht="76.5">
      <c r="A533" s="1" t="s">
        <v>2</v>
      </c>
      <c r="B533" s="1" t="s">
        <v>3</v>
      </c>
      <c r="C533" s="1" t="s">
        <v>4</v>
      </c>
      <c r="D533" s="1" t="s">
        <v>5</v>
      </c>
    </row>
    <row r="534" spans="1:4" ht="25.5">
      <c r="A534" s="89">
        <v>1</v>
      </c>
      <c r="B534" s="89" t="s">
        <v>87</v>
      </c>
      <c r="C534" s="89">
        <v>2</v>
      </c>
      <c r="D534" s="89">
        <v>50</v>
      </c>
    </row>
    <row r="535" spans="1:4" ht="38.25">
      <c r="A535" s="89">
        <v>2</v>
      </c>
      <c r="B535" s="89" t="s">
        <v>88</v>
      </c>
      <c r="C535" s="89"/>
      <c r="D535" s="89"/>
    </row>
    <row r="536" spans="1:4" ht="25.5">
      <c r="A536" s="89">
        <v>3</v>
      </c>
      <c r="B536" s="89" t="s">
        <v>89</v>
      </c>
      <c r="C536" s="89"/>
      <c r="D536" s="89"/>
    </row>
    <row r="537" spans="1:4">
      <c r="A537" s="89">
        <v>4</v>
      </c>
      <c r="B537" s="89" t="s">
        <v>90</v>
      </c>
      <c r="C537" s="89">
        <v>2</v>
      </c>
      <c r="D537" s="89">
        <v>50</v>
      </c>
    </row>
    <row r="539" spans="1:4" ht="36" customHeight="1">
      <c r="A539" s="111" t="s">
        <v>91</v>
      </c>
      <c r="B539" s="111"/>
      <c r="C539" s="111"/>
      <c r="D539" s="111"/>
    </row>
    <row r="540" spans="1:4" ht="76.5">
      <c r="A540" s="1" t="s">
        <v>2</v>
      </c>
      <c r="B540" s="1" t="s">
        <v>3</v>
      </c>
      <c r="C540" s="1" t="s">
        <v>4</v>
      </c>
      <c r="D540" s="1" t="s">
        <v>5</v>
      </c>
    </row>
    <row r="541" spans="1:4">
      <c r="A541" s="89">
        <v>1</v>
      </c>
      <c r="B541" s="89" t="s">
        <v>66</v>
      </c>
      <c r="C541" s="89"/>
      <c r="D541" s="89"/>
    </row>
    <row r="542" spans="1:4">
      <c r="A542" s="89">
        <v>2</v>
      </c>
      <c r="B542" s="89" t="s">
        <v>67</v>
      </c>
      <c r="C542" s="89">
        <v>3</v>
      </c>
      <c r="D542" s="89">
        <v>75</v>
      </c>
    </row>
    <row r="543" spans="1:4">
      <c r="A543" s="89">
        <v>3</v>
      </c>
      <c r="B543" s="89" t="s">
        <v>68</v>
      </c>
      <c r="C543" s="89"/>
      <c r="D543" s="89"/>
    </row>
    <row r="544" spans="1:4">
      <c r="A544" s="89">
        <v>4</v>
      </c>
      <c r="B544" s="89" t="s">
        <v>69</v>
      </c>
      <c r="C544" s="89"/>
      <c r="D544" s="89"/>
    </row>
    <row r="545" spans="1:5">
      <c r="A545" s="89">
        <v>5</v>
      </c>
      <c r="B545" s="89" t="s">
        <v>92</v>
      </c>
      <c r="C545" s="89">
        <v>1</v>
      </c>
      <c r="D545" s="89">
        <v>25</v>
      </c>
    </row>
    <row r="547" spans="1:5">
      <c r="A547" s="111" t="s">
        <v>93</v>
      </c>
      <c r="B547" s="111"/>
      <c r="C547" s="111"/>
      <c r="D547" s="111"/>
    </row>
    <row r="548" spans="1:5" ht="89.25">
      <c r="A548" s="1" t="s">
        <v>2</v>
      </c>
      <c r="B548" s="1" t="s">
        <v>3</v>
      </c>
      <c r="C548" s="1" t="s">
        <v>4</v>
      </c>
      <c r="D548" s="1" t="s">
        <v>72</v>
      </c>
      <c r="E548" s="1" t="s">
        <v>5</v>
      </c>
    </row>
    <row r="549" spans="1:5" ht="38.25">
      <c r="A549" s="89">
        <v>1</v>
      </c>
      <c r="B549" s="89" t="s">
        <v>94</v>
      </c>
      <c r="C549" s="89"/>
      <c r="D549" s="89"/>
      <c r="E549" s="89"/>
    </row>
    <row r="550" spans="1:5">
      <c r="A550" s="89">
        <v>2</v>
      </c>
      <c r="B550" s="89" t="s">
        <v>95</v>
      </c>
      <c r="C550" s="89"/>
      <c r="D550" s="89"/>
      <c r="E550" s="89"/>
    </row>
    <row r="551" spans="1:5" ht="25.5">
      <c r="A551" s="89">
        <v>3</v>
      </c>
      <c r="B551" s="89" t="s">
        <v>96</v>
      </c>
      <c r="C551" s="89"/>
      <c r="D551" s="89"/>
      <c r="E551" s="89"/>
    </row>
    <row r="552" spans="1:5">
      <c r="A552" s="89">
        <v>4</v>
      </c>
      <c r="B552" s="89" t="s">
        <v>97</v>
      </c>
      <c r="C552" s="89"/>
      <c r="D552" s="89"/>
      <c r="E552" s="89"/>
    </row>
    <row r="553" spans="1:5">
      <c r="A553" s="89">
        <v>5</v>
      </c>
      <c r="B553" s="89" t="s">
        <v>98</v>
      </c>
      <c r="C553" s="89">
        <v>4</v>
      </c>
      <c r="D553" s="89">
        <v>50</v>
      </c>
      <c r="E553" s="89">
        <v>100</v>
      </c>
    </row>
    <row r="554" spans="1:5">
      <c r="A554" s="89">
        <v>6</v>
      </c>
      <c r="B554" s="89" t="s">
        <v>99</v>
      </c>
      <c r="C554" s="89"/>
      <c r="D554" s="89"/>
      <c r="E554" s="89"/>
    </row>
    <row r="555" spans="1:5">
      <c r="A555" s="89">
        <v>7</v>
      </c>
      <c r="B555" s="89" t="s">
        <v>100</v>
      </c>
      <c r="C555" s="89"/>
      <c r="D555" s="89"/>
      <c r="E555" s="89"/>
    </row>
    <row r="556" spans="1:5">
      <c r="A556" s="89">
        <v>8</v>
      </c>
      <c r="B556" s="89" t="s">
        <v>101</v>
      </c>
      <c r="C556" s="89"/>
      <c r="D556" s="89"/>
      <c r="E556" s="89"/>
    </row>
    <row r="557" spans="1:5">
      <c r="A557" s="89">
        <v>9</v>
      </c>
      <c r="B557" s="89" t="s">
        <v>102</v>
      </c>
      <c r="C557" s="89"/>
      <c r="D557" s="89"/>
      <c r="E557" s="89"/>
    </row>
    <row r="558" spans="1:5">
      <c r="A558" s="89">
        <v>10</v>
      </c>
      <c r="B558" s="89" t="s">
        <v>103</v>
      </c>
      <c r="C558" s="89"/>
      <c r="D558" s="89"/>
      <c r="E558" s="89"/>
    </row>
    <row r="559" spans="1:5">
      <c r="A559" s="89">
        <v>11</v>
      </c>
      <c r="B559" s="89" t="s">
        <v>104</v>
      </c>
      <c r="C559" s="89"/>
      <c r="D559" s="89"/>
      <c r="E559" s="89"/>
    </row>
    <row r="560" spans="1:5">
      <c r="A560" s="89">
        <v>12</v>
      </c>
      <c r="B560" s="89" t="s">
        <v>105</v>
      </c>
      <c r="C560" s="89"/>
      <c r="D560" s="89"/>
      <c r="E560" s="89"/>
    </row>
    <row r="561" spans="1:5">
      <c r="A561" s="89">
        <v>13</v>
      </c>
      <c r="B561" s="89" t="s">
        <v>106</v>
      </c>
      <c r="C561" s="89"/>
      <c r="D561" s="89"/>
      <c r="E561" s="89"/>
    </row>
    <row r="562" spans="1:5">
      <c r="A562" s="89">
        <v>14</v>
      </c>
      <c r="B562" s="89" t="s">
        <v>107</v>
      </c>
      <c r="C562" s="89"/>
      <c r="D562" s="89"/>
      <c r="E562" s="89"/>
    </row>
    <row r="563" spans="1:5">
      <c r="A563" s="89">
        <v>15</v>
      </c>
      <c r="B563" s="89" t="s">
        <v>108</v>
      </c>
      <c r="C563" s="89"/>
      <c r="D563" s="89"/>
      <c r="E563" s="89"/>
    </row>
    <row r="564" spans="1:5">
      <c r="A564" s="89">
        <v>16</v>
      </c>
      <c r="B564" s="89" t="s">
        <v>109</v>
      </c>
      <c r="C564" s="89"/>
      <c r="D564" s="89"/>
      <c r="E564" s="89"/>
    </row>
    <row r="566" spans="1:5">
      <c r="A566" s="111" t="s">
        <v>110</v>
      </c>
      <c r="B566" s="111"/>
      <c r="C566" s="111"/>
      <c r="D566" s="111"/>
    </row>
    <row r="567" spans="1:5" ht="76.5">
      <c r="A567" s="1" t="s">
        <v>2</v>
      </c>
      <c r="B567" s="1" t="s">
        <v>3</v>
      </c>
      <c r="C567" s="1" t="s">
        <v>4</v>
      </c>
      <c r="D567" s="1" t="s">
        <v>5</v>
      </c>
    </row>
    <row r="568" spans="1:5">
      <c r="A568" s="89">
        <v>1</v>
      </c>
      <c r="B568" s="89"/>
      <c r="C568" s="89">
        <v>4</v>
      </c>
      <c r="D568" s="89">
        <v>100</v>
      </c>
    </row>
    <row r="570" spans="1:5">
      <c r="A570" s="111" t="s">
        <v>111</v>
      </c>
      <c r="B570" s="111"/>
      <c r="C570" s="111"/>
      <c r="D570" s="111"/>
    </row>
    <row r="571" spans="1:5" ht="76.5">
      <c r="A571" s="1" t="s">
        <v>2</v>
      </c>
      <c r="B571" s="1" t="s">
        <v>3</v>
      </c>
      <c r="C571" s="1" t="s">
        <v>4</v>
      </c>
      <c r="D571" s="1" t="s">
        <v>5</v>
      </c>
    </row>
    <row r="572" spans="1:5">
      <c r="A572" s="89">
        <v>1</v>
      </c>
      <c r="B572" s="89" t="s">
        <v>112</v>
      </c>
      <c r="C572" s="89">
        <v>1</v>
      </c>
      <c r="D572" s="89">
        <v>25</v>
      </c>
    </row>
    <row r="573" spans="1:5">
      <c r="A573" s="89">
        <v>2</v>
      </c>
      <c r="B573" s="89" t="s">
        <v>113</v>
      </c>
      <c r="C573" s="89">
        <v>3</v>
      </c>
      <c r="D573" s="89">
        <v>75</v>
      </c>
    </row>
    <row r="574" spans="1:5">
      <c r="A574" s="89">
        <v>3</v>
      </c>
      <c r="B574" s="89" t="s">
        <v>114</v>
      </c>
      <c r="C574" s="89"/>
      <c r="D574" s="89"/>
    </row>
    <row r="576" spans="1:5" ht="30.75" customHeight="1">
      <c r="A576" s="111" t="s">
        <v>115</v>
      </c>
      <c r="B576" s="111"/>
      <c r="C576" s="111"/>
      <c r="D576" s="111"/>
    </row>
    <row r="577" spans="1:5" ht="89.25">
      <c r="A577" s="1" t="s">
        <v>2</v>
      </c>
      <c r="B577" s="1" t="s">
        <v>3</v>
      </c>
      <c r="C577" s="1" t="s">
        <v>4</v>
      </c>
      <c r="D577" s="1" t="s">
        <v>72</v>
      </c>
      <c r="E577" s="1" t="s">
        <v>5</v>
      </c>
    </row>
    <row r="578" spans="1:5" ht="38.25">
      <c r="A578" s="89">
        <v>1</v>
      </c>
      <c r="B578" s="89" t="s">
        <v>116</v>
      </c>
      <c r="C578" s="89">
        <v>2</v>
      </c>
      <c r="D578" s="30">
        <f>C578/13*100</f>
        <v>15.384615384615385</v>
      </c>
      <c r="E578" s="89">
        <f>C578/4*100</f>
        <v>50</v>
      </c>
    </row>
    <row r="579" spans="1:5" ht="51">
      <c r="A579" s="89">
        <v>2</v>
      </c>
      <c r="B579" s="89" t="s">
        <v>117</v>
      </c>
      <c r="C579" s="89">
        <v>1</v>
      </c>
      <c r="D579" s="30">
        <f t="shared" ref="D579:D585" si="42">C579/13*100</f>
        <v>7.6923076923076925</v>
      </c>
      <c r="E579" s="89">
        <f t="shared" ref="E579:E585" si="43">C579/4*100</f>
        <v>25</v>
      </c>
    </row>
    <row r="580" spans="1:5" ht="38.25">
      <c r="A580" s="89">
        <v>3</v>
      </c>
      <c r="B580" s="89" t="s">
        <v>118</v>
      </c>
      <c r="C580" s="89">
        <v>2</v>
      </c>
      <c r="D580" s="30">
        <f t="shared" si="42"/>
        <v>15.384615384615385</v>
      </c>
      <c r="E580" s="89">
        <f t="shared" si="43"/>
        <v>50</v>
      </c>
    </row>
    <row r="581" spans="1:5" ht="38.25">
      <c r="A581" s="89">
        <v>4</v>
      </c>
      <c r="B581" s="89" t="s">
        <v>119</v>
      </c>
      <c r="C581" s="89">
        <v>1</v>
      </c>
      <c r="D581" s="30">
        <f t="shared" si="42"/>
        <v>7.6923076923076925</v>
      </c>
      <c r="E581" s="89">
        <f t="shared" si="43"/>
        <v>25</v>
      </c>
    </row>
    <row r="582" spans="1:5" ht="51">
      <c r="A582" s="89">
        <v>5</v>
      </c>
      <c r="B582" s="89" t="s">
        <v>120</v>
      </c>
      <c r="C582" s="89"/>
      <c r="D582" s="30"/>
      <c r="E582" s="89"/>
    </row>
    <row r="583" spans="1:5" ht="38.25">
      <c r="A583" s="89">
        <v>6</v>
      </c>
      <c r="B583" s="89" t="s">
        <v>121</v>
      </c>
      <c r="C583" s="89">
        <v>1</v>
      </c>
      <c r="D583" s="30">
        <f t="shared" si="42"/>
        <v>7.6923076923076925</v>
      </c>
      <c r="E583" s="89">
        <f t="shared" si="43"/>
        <v>25</v>
      </c>
    </row>
    <row r="584" spans="1:5" ht="63.75">
      <c r="A584" s="89">
        <v>7</v>
      </c>
      <c r="B584" s="89" t="s">
        <v>122</v>
      </c>
      <c r="C584" s="89">
        <v>1</v>
      </c>
      <c r="D584" s="30">
        <f t="shared" si="42"/>
        <v>7.6923076923076925</v>
      </c>
      <c r="E584" s="89">
        <f t="shared" si="43"/>
        <v>25</v>
      </c>
    </row>
    <row r="585" spans="1:5" ht="25.5">
      <c r="A585" s="89">
        <v>8</v>
      </c>
      <c r="B585" s="89" t="s">
        <v>123</v>
      </c>
      <c r="C585" s="89">
        <v>1</v>
      </c>
      <c r="D585" s="30">
        <f t="shared" si="42"/>
        <v>7.6923076923076925</v>
      </c>
      <c r="E585" s="89">
        <f t="shared" si="43"/>
        <v>25</v>
      </c>
    </row>
    <row r="586" spans="1:5">
      <c r="A586" s="89">
        <v>9</v>
      </c>
      <c r="B586" s="89" t="s">
        <v>109</v>
      </c>
      <c r="C586" s="89"/>
      <c r="D586" s="89"/>
      <c r="E586" s="89"/>
    </row>
    <row r="588" spans="1:5">
      <c r="A588" s="111" t="s">
        <v>124</v>
      </c>
      <c r="B588" s="111"/>
      <c r="C588" s="111"/>
      <c r="D588" s="111"/>
    </row>
    <row r="589" spans="1:5" ht="76.5">
      <c r="A589" s="1" t="s">
        <v>2</v>
      </c>
      <c r="B589" s="1" t="s">
        <v>3</v>
      </c>
      <c r="C589" s="1" t="s">
        <v>4</v>
      </c>
      <c r="D589" s="1" t="s">
        <v>5</v>
      </c>
    </row>
    <row r="590" spans="1:5">
      <c r="A590" s="89">
        <v>1</v>
      </c>
      <c r="B590" s="89"/>
      <c r="C590" s="89">
        <v>4</v>
      </c>
      <c r="D590" s="89">
        <v>100</v>
      </c>
    </row>
    <row r="592" spans="1:5" ht="32.25" customHeight="1">
      <c r="A592" s="111" t="s">
        <v>125</v>
      </c>
      <c r="B592" s="111"/>
      <c r="C592" s="111"/>
      <c r="D592" s="111"/>
    </row>
    <row r="593" spans="1:5" ht="89.25">
      <c r="A593" s="1" t="s">
        <v>2</v>
      </c>
      <c r="B593" s="1" t="s">
        <v>3</v>
      </c>
      <c r="C593" s="1" t="s">
        <v>4</v>
      </c>
      <c r="D593" s="1" t="s">
        <v>72</v>
      </c>
      <c r="E593" s="1" t="s">
        <v>5</v>
      </c>
    </row>
    <row r="594" spans="1:5" ht="38.25">
      <c r="A594" s="89">
        <v>1</v>
      </c>
      <c r="B594" s="89" t="s">
        <v>126</v>
      </c>
      <c r="C594" s="89"/>
      <c r="D594" s="89"/>
      <c r="E594" s="89"/>
    </row>
    <row r="595" spans="1:5" ht="38.25">
      <c r="A595" s="89">
        <v>2</v>
      </c>
      <c r="B595" s="89" t="s">
        <v>127</v>
      </c>
      <c r="C595" s="89">
        <v>2</v>
      </c>
      <c r="D595" s="89">
        <v>28.57</v>
      </c>
      <c r="E595" s="89">
        <v>66.67</v>
      </c>
    </row>
    <row r="596" spans="1:5" ht="51">
      <c r="A596" s="89">
        <v>3</v>
      </c>
      <c r="B596" s="89" t="s">
        <v>128</v>
      </c>
      <c r="C596" s="89">
        <v>1</v>
      </c>
      <c r="D596" s="89">
        <v>14.29</v>
      </c>
      <c r="E596" s="89">
        <v>33.33</v>
      </c>
    </row>
    <row r="597" spans="1:5" ht="38.25">
      <c r="A597" s="89">
        <v>4</v>
      </c>
      <c r="B597" s="89" t="s">
        <v>129</v>
      </c>
      <c r="C597" s="89"/>
      <c r="D597" s="89"/>
      <c r="E597" s="89"/>
    </row>
    <row r="598" spans="1:5" ht="38.25">
      <c r="A598" s="89">
        <v>5</v>
      </c>
      <c r="B598" s="89" t="s">
        <v>130</v>
      </c>
      <c r="C598" s="89">
        <v>1</v>
      </c>
      <c r="D598" s="89">
        <v>14.29</v>
      </c>
      <c r="E598" s="89">
        <v>33.33</v>
      </c>
    </row>
    <row r="599" spans="1:5">
      <c r="A599" s="89">
        <v>6</v>
      </c>
      <c r="B599" s="89" t="s">
        <v>109</v>
      </c>
      <c r="C599" s="89"/>
      <c r="D599" s="89"/>
      <c r="E599" s="89"/>
    </row>
    <row r="601" spans="1:5">
      <c r="A601" s="111" t="s">
        <v>131</v>
      </c>
      <c r="B601" s="111"/>
      <c r="C601" s="111"/>
      <c r="D601" s="111"/>
    </row>
    <row r="602" spans="1:5" ht="76.5">
      <c r="A602" s="1" t="s">
        <v>2</v>
      </c>
      <c r="B602" s="1" t="s">
        <v>3</v>
      </c>
      <c r="C602" s="1" t="s">
        <v>4</v>
      </c>
      <c r="D602" s="1" t="s">
        <v>5</v>
      </c>
    </row>
    <row r="603" spans="1:5">
      <c r="A603" s="89">
        <v>1</v>
      </c>
      <c r="B603" s="89"/>
      <c r="C603" s="89">
        <v>4</v>
      </c>
      <c r="D603" s="89">
        <v>100</v>
      </c>
    </row>
    <row r="605" spans="1:5">
      <c r="A605" s="111" t="s">
        <v>132</v>
      </c>
      <c r="B605" s="111"/>
      <c r="C605" s="111"/>
      <c r="D605" s="111"/>
    </row>
    <row r="606" spans="1:5" ht="76.5">
      <c r="A606" s="1" t="s">
        <v>2</v>
      </c>
      <c r="B606" s="1" t="s">
        <v>3</v>
      </c>
      <c r="C606" s="1" t="s">
        <v>4</v>
      </c>
      <c r="D606" s="1" t="s">
        <v>5</v>
      </c>
    </row>
    <row r="607" spans="1:5">
      <c r="A607" s="89">
        <v>1</v>
      </c>
      <c r="B607" s="89" t="s">
        <v>201</v>
      </c>
      <c r="C607" s="89">
        <v>1</v>
      </c>
      <c r="D607" s="89">
        <v>25</v>
      </c>
    </row>
    <row r="608" spans="1:5" ht="38.25">
      <c r="A608" s="89">
        <v>2</v>
      </c>
      <c r="B608" s="89" t="s">
        <v>202</v>
      </c>
      <c r="C608" s="89">
        <v>1</v>
      </c>
      <c r="D608" s="89">
        <v>25</v>
      </c>
    </row>
    <row r="609" spans="1:4" ht="51">
      <c r="A609" s="89">
        <v>3</v>
      </c>
      <c r="B609" s="89" t="s">
        <v>203</v>
      </c>
      <c r="C609" s="89">
        <v>1</v>
      </c>
      <c r="D609" s="89">
        <v>25</v>
      </c>
    </row>
    <row r="610" spans="1:4" s="88" customFormat="1" ht="38.25">
      <c r="A610" s="89">
        <v>4</v>
      </c>
      <c r="B610" s="42" t="s">
        <v>207</v>
      </c>
      <c r="C610" s="89">
        <v>1</v>
      </c>
      <c r="D610" s="89">
        <v>25</v>
      </c>
    </row>
    <row r="612" spans="1:4">
      <c r="A612" s="111" t="s">
        <v>133</v>
      </c>
      <c r="B612" s="111"/>
      <c r="C612" s="111"/>
      <c r="D612" s="111"/>
    </row>
    <row r="613" spans="1:4" ht="76.5">
      <c r="A613" s="1" t="s">
        <v>2</v>
      </c>
      <c r="B613" s="1" t="s">
        <v>3</v>
      </c>
      <c r="C613" s="1" t="s">
        <v>4</v>
      </c>
      <c r="D613" s="1" t="s">
        <v>5</v>
      </c>
    </row>
    <row r="614" spans="1:4">
      <c r="A614" s="89">
        <v>1</v>
      </c>
      <c r="B614" s="89" t="s">
        <v>204</v>
      </c>
      <c r="C614" s="89">
        <v>1</v>
      </c>
      <c r="D614" s="89">
        <v>25</v>
      </c>
    </row>
    <row r="615" spans="1:4" ht="25.5">
      <c r="A615" s="89">
        <v>2</v>
      </c>
      <c r="B615" s="89" t="s">
        <v>151</v>
      </c>
      <c r="C615" s="89">
        <v>1</v>
      </c>
      <c r="D615" s="89">
        <v>25</v>
      </c>
    </row>
    <row r="616" spans="1:4">
      <c r="A616" s="89">
        <v>3</v>
      </c>
      <c r="B616" s="89" t="s">
        <v>205</v>
      </c>
      <c r="C616" s="89">
        <v>1</v>
      </c>
      <c r="D616" s="89">
        <v>25</v>
      </c>
    </row>
    <row r="617" spans="1:4" s="88" customFormat="1" ht="25.5">
      <c r="A617" s="89">
        <v>4</v>
      </c>
      <c r="B617" s="42" t="s">
        <v>208</v>
      </c>
      <c r="C617" s="89">
        <v>1</v>
      </c>
      <c r="D617" s="89">
        <v>25</v>
      </c>
    </row>
    <row r="619" spans="1:4">
      <c r="A619" s="100" t="s">
        <v>135</v>
      </c>
      <c r="B619" s="100"/>
      <c r="C619" s="100"/>
      <c r="D619" s="100"/>
    </row>
    <row r="620" spans="1:4" ht="63.75">
      <c r="A620" s="92" t="s">
        <v>2</v>
      </c>
      <c r="B620" s="92" t="s">
        <v>3</v>
      </c>
      <c r="C620" s="92" t="s">
        <v>4</v>
      </c>
      <c r="D620" s="92" t="s">
        <v>5</v>
      </c>
    </row>
    <row r="621" spans="1:4">
      <c r="A621" s="92">
        <v>1</v>
      </c>
      <c r="B621" s="92">
        <v>77471802530</v>
      </c>
      <c r="C621" s="92">
        <v>1</v>
      </c>
      <c r="D621" s="92">
        <v>25</v>
      </c>
    </row>
    <row r="622" spans="1:4">
      <c r="A622" s="92">
        <v>2</v>
      </c>
      <c r="B622" s="92">
        <v>87713802375</v>
      </c>
      <c r="C622" s="92">
        <v>1</v>
      </c>
      <c r="D622" s="92">
        <v>25</v>
      </c>
    </row>
    <row r="623" spans="1:4">
      <c r="A623" s="92">
        <v>3</v>
      </c>
      <c r="B623" s="92">
        <v>87714055206</v>
      </c>
      <c r="C623" s="92">
        <v>1</v>
      </c>
      <c r="D623" s="92">
        <v>25</v>
      </c>
    </row>
    <row r="624" spans="1:4">
      <c r="A624" s="92">
        <v>4</v>
      </c>
      <c r="B624" s="93">
        <v>87477488415</v>
      </c>
      <c r="C624" s="94">
        <v>1</v>
      </c>
      <c r="D624" s="92">
        <v>25</v>
      </c>
    </row>
  </sheetData>
  <mergeCells count="130">
    <mergeCell ref="D60:D64"/>
    <mergeCell ref="D65:D69"/>
    <mergeCell ref="D73:D77"/>
    <mergeCell ref="D78:D82"/>
    <mergeCell ref="D86:D90"/>
    <mergeCell ref="D91:D95"/>
    <mergeCell ref="D21:D25"/>
    <mergeCell ref="D26:D30"/>
    <mergeCell ref="D34:D38"/>
    <mergeCell ref="D39:D43"/>
    <mergeCell ref="D47:D51"/>
    <mergeCell ref="D52:D56"/>
    <mergeCell ref="A45:D45"/>
    <mergeCell ref="D156:D160"/>
    <mergeCell ref="D164:D168"/>
    <mergeCell ref="D169:D173"/>
    <mergeCell ref="D99:D103"/>
    <mergeCell ref="D104:D108"/>
    <mergeCell ref="D112:D116"/>
    <mergeCell ref="D117:D121"/>
    <mergeCell ref="D125:D129"/>
    <mergeCell ref="D130:D134"/>
    <mergeCell ref="A1:D1"/>
    <mergeCell ref="A4:D4"/>
    <mergeCell ref="A8:D8"/>
    <mergeCell ref="A14:D14"/>
    <mergeCell ref="A19:D19"/>
    <mergeCell ref="A32:D32"/>
    <mergeCell ref="D411:D415"/>
    <mergeCell ref="D416:D420"/>
    <mergeCell ref="D424:D428"/>
    <mergeCell ref="D372:D376"/>
    <mergeCell ref="D377:D381"/>
    <mergeCell ref="D385:D389"/>
    <mergeCell ref="D390:D394"/>
    <mergeCell ref="D398:D402"/>
    <mergeCell ref="D403:D407"/>
    <mergeCell ref="D333:D337"/>
    <mergeCell ref="D338:D342"/>
    <mergeCell ref="D346:D350"/>
    <mergeCell ref="D351:D355"/>
    <mergeCell ref="D359:D363"/>
    <mergeCell ref="D364:D368"/>
    <mergeCell ref="D294:D298"/>
    <mergeCell ref="D299:D303"/>
    <mergeCell ref="D307:D311"/>
    <mergeCell ref="A58:D58"/>
    <mergeCell ref="A71:D71"/>
    <mergeCell ref="A84:D84"/>
    <mergeCell ref="A97:D97"/>
    <mergeCell ref="A110:D110"/>
    <mergeCell ref="A123:D123"/>
    <mergeCell ref="D450:D454"/>
    <mergeCell ref="D455:D459"/>
    <mergeCell ref="D463:D467"/>
    <mergeCell ref="D429:D433"/>
    <mergeCell ref="D437:D441"/>
    <mergeCell ref="D442:D446"/>
    <mergeCell ref="D312:D316"/>
    <mergeCell ref="D320:D324"/>
    <mergeCell ref="D325:D329"/>
    <mergeCell ref="D255:D259"/>
    <mergeCell ref="D260:D264"/>
    <mergeCell ref="D268:D272"/>
    <mergeCell ref="D273:D277"/>
    <mergeCell ref="D281:D285"/>
    <mergeCell ref="D286:D290"/>
    <mergeCell ref="D216:D220"/>
    <mergeCell ref="D221:D225"/>
    <mergeCell ref="D229:D233"/>
    <mergeCell ref="A214:D214"/>
    <mergeCell ref="A227:D227"/>
    <mergeCell ref="A240:D240"/>
    <mergeCell ref="A253:D253"/>
    <mergeCell ref="A266:D266"/>
    <mergeCell ref="A279:D279"/>
    <mergeCell ref="A136:D136"/>
    <mergeCell ref="A149:D149"/>
    <mergeCell ref="A162:D162"/>
    <mergeCell ref="A175:D175"/>
    <mergeCell ref="A188:D188"/>
    <mergeCell ref="A201:D201"/>
    <mergeCell ref="D234:D238"/>
    <mergeCell ref="D242:D246"/>
    <mergeCell ref="D247:D251"/>
    <mergeCell ref="D177:D181"/>
    <mergeCell ref="D182:D186"/>
    <mergeCell ref="D190:D194"/>
    <mergeCell ref="D195:D199"/>
    <mergeCell ref="D203:D207"/>
    <mergeCell ref="D208:D212"/>
    <mergeCell ref="D138:D142"/>
    <mergeCell ref="D143:D147"/>
    <mergeCell ref="D151:D155"/>
    <mergeCell ref="A370:D370"/>
    <mergeCell ref="A383:D383"/>
    <mergeCell ref="A396:D396"/>
    <mergeCell ref="A409:D409"/>
    <mergeCell ref="A422:D422"/>
    <mergeCell ref="A435:D435"/>
    <mergeCell ref="A292:D292"/>
    <mergeCell ref="A305:D305"/>
    <mergeCell ref="A318:D318"/>
    <mergeCell ref="A331:D331"/>
    <mergeCell ref="A344:D344"/>
    <mergeCell ref="A357:D357"/>
    <mergeCell ref="A501:D501"/>
    <mergeCell ref="A508:D508"/>
    <mergeCell ref="A516:D516"/>
    <mergeCell ref="A520:D520"/>
    <mergeCell ref="A526:D526"/>
    <mergeCell ref="A532:D532"/>
    <mergeCell ref="A448:D448"/>
    <mergeCell ref="A461:D461"/>
    <mergeCell ref="A474:D474"/>
    <mergeCell ref="A481:D481"/>
    <mergeCell ref="A487:D487"/>
    <mergeCell ref="A494:D494"/>
    <mergeCell ref="D468:D472"/>
    <mergeCell ref="A592:D592"/>
    <mergeCell ref="A601:D601"/>
    <mergeCell ref="A605:D605"/>
    <mergeCell ref="A612:D612"/>
    <mergeCell ref="A619:D619"/>
    <mergeCell ref="A539:D539"/>
    <mergeCell ref="A547:D547"/>
    <mergeCell ref="A566:D566"/>
    <mergeCell ref="A570:D570"/>
    <mergeCell ref="A576:D576"/>
    <mergeCell ref="A588:D5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Культурно-д работа</vt:lpstr>
      <vt:lpstr>Музыкальное обр</vt:lpstr>
      <vt:lpstr>Педагогика и психология</vt:lpstr>
      <vt:lpstr>Соц педагогика и самопозн</vt:lpstr>
      <vt:lpstr>Дефектология</vt:lpstr>
      <vt:lpstr>Дошк обуч</vt:lpstr>
      <vt:lpstr>Педаг и метод нач обуч</vt:lpstr>
      <vt:lpstr>Физ культура и спорт</vt:lpstr>
      <vt:lpstr>Нач военная подготовка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2020-04-24T05:56:39Z</dcterms:created>
  <dcterms:modified xsi:type="dcterms:W3CDTF">2020-05-14T10:33:50Z</dcterms:modified>
</cp:coreProperties>
</file>